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pUANLAMA ANAHTARI" sheetId="2" r:id="rId1"/>
    <sheet name="değerlendirme olçeği" sheetId="3" r:id="rId2"/>
  </sheets>
  <definedNames>
    <definedName name="_xlnm._FilterDatabase" localSheetId="0" hidden="1">'pUANLAMA ANAHTARI'!$B$7:$B$594</definedName>
  </definedNames>
  <calcPr calcId="124519"/>
</workbook>
</file>

<file path=xl/calcChain.xml><?xml version="1.0" encoding="utf-8"?>
<calcChain xmlns="http://schemas.openxmlformats.org/spreadsheetml/2006/main">
  <c r="J594" i="2"/>
  <c r="I594"/>
  <c r="H594"/>
  <c r="G594"/>
  <c r="F594"/>
  <c r="E594"/>
  <c r="J593"/>
  <c r="I593"/>
  <c r="H593"/>
  <c r="G593"/>
  <c r="F593"/>
  <c r="E593"/>
  <c r="J592"/>
  <c r="I592"/>
  <c r="H592"/>
  <c r="G592"/>
  <c r="F592"/>
  <c r="E592"/>
  <c r="J591"/>
  <c r="I591"/>
  <c r="H591"/>
  <c r="G591"/>
  <c r="F591"/>
  <c r="E591"/>
  <c r="J590"/>
  <c r="I590"/>
  <c r="H590"/>
  <c r="G590"/>
  <c r="F590"/>
  <c r="E590"/>
  <c r="E460"/>
  <c r="F460"/>
  <c r="G460"/>
  <c r="H460"/>
  <c r="I460"/>
  <c r="J460"/>
  <c r="E461"/>
  <c r="F461"/>
  <c r="G461"/>
  <c r="H461"/>
  <c r="I461"/>
  <c r="J461"/>
  <c r="E462"/>
  <c r="F462"/>
  <c r="G462"/>
  <c r="H462"/>
  <c r="I462"/>
  <c r="J462"/>
  <c r="E463"/>
  <c r="F463"/>
  <c r="G463"/>
  <c r="H463"/>
  <c r="I463"/>
  <c r="J463"/>
  <c r="E464"/>
  <c r="F464"/>
  <c r="G464"/>
  <c r="H464"/>
  <c r="I464"/>
  <c r="J464"/>
  <c r="E465"/>
  <c r="F465"/>
  <c r="G465"/>
  <c r="H465"/>
  <c r="I465"/>
  <c r="J465"/>
  <c r="E466"/>
  <c r="F466"/>
  <c r="G466"/>
  <c r="H466"/>
  <c r="I466"/>
  <c r="J466"/>
  <c r="E467"/>
  <c r="F467"/>
  <c r="G467"/>
  <c r="H467"/>
  <c r="I467"/>
  <c r="J467"/>
  <c r="E468"/>
  <c r="F468"/>
  <c r="G468"/>
  <c r="H468"/>
  <c r="I468"/>
  <c r="J468"/>
  <c r="E469"/>
  <c r="F469"/>
  <c r="G469"/>
  <c r="H469"/>
  <c r="I469"/>
  <c r="J469"/>
  <c r="E470"/>
  <c r="F470"/>
  <c r="G470"/>
  <c r="H470"/>
  <c r="I470"/>
  <c r="J470"/>
  <c r="E471"/>
  <c r="F471"/>
  <c r="G471"/>
  <c r="H471"/>
  <c r="I471"/>
  <c r="J471"/>
  <c r="E472"/>
  <c r="F472"/>
  <c r="G472"/>
  <c r="H472"/>
  <c r="I472"/>
  <c r="J472"/>
  <c r="E473"/>
  <c r="F473"/>
  <c r="G473"/>
  <c r="H473"/>
  <c r="I473"/>
  <c r="J473"/>
  <c r="E474"/>
  <c r="F474"/>
  <c r="G474"/>
  <c r="H474"/>
  <c r="I474"/>
  <c r="J474"/>
  <c r="E475"/>
  <c r="F475"/>
  <c r="G475"/>
  <c r="H475"/>
  <c r="I475"/>
  <c r="J475"/>
  <c r="E476"/>
  <c r="F476"/>
  <c r="G476"/>
  <c r="H476"/>
  <c r="I476"/>
  <c r="J476"/>
  <c r="E477"/>
  <c r="F477"/>
  <c r="G477"/>
  <c r="H477"/>
  <c r="I477"/>
  <c r="J477"/>
  <c r="E478"/>
  <c r="F478"/>
  <c r="G478"/>
  <c r="H478"/>
  <c r="I478"/>
  <c r="J478"/>
  <c r="E479"/>
  <c r="F479"/>
  <c r="G479"/>
  <c r="H479"/>
  <c r="I479"/>
  <c r="J479"/>
  <c r="E480"/>
  <c r="F480"/>
  <c r="G480"/>
  <c r="H480"/>
  <c r="I480"/>
  <c r="J480"/>
  <c r="E481"/>
  <c r="F481"/>
  <c r="G481"/>
  <c r="H481"/>
  <c r="I481"/>
  <c r="J481"/>
  <c r="E482"/>
  <c r="F482"/>
  <c r="G482"/>
  <c r="H482"/>
  <c r="I482"/>
  <c r="J482"/>
  <c r="E483"/>
  <c r="F483"/>
  <c r="G483"/>
  <c r="H483"/>
  <c r="I483"/>
  <c r="J483"/>
  <c r="E484"/>
  <c r="F484"/>
  <c r="G484"/>
  <c r="H484"/>
  <c r="I484"/>
  <c r="J484"/>
  <c r="E485"/>
  <c r="F485"/>
  <c r="G485"/>
  <c r="H485"/>
  <c r="I485"/>
  <c r="J485"/>
  <c r="E486"/>
  <c r="F486"/>
  <c r="G486"/>
  <c r="H486"/>
  <c r="I486"/>
  <c r="J486"/>
  <c r="E487"/>
  <c r="F487"/>
  <c r="G487"/>
  <c r="H487"/>
  <c r="I487"/>
  <c r="J487"/>
  <c r="E488"/>
  <c r="F488"/>
  <c r="G488"/>
  <c r="H488"/>
  <c r="I488"/>
  <c r="J488"/>
  <c r="E489"/>
  <c r="F489"/>
  <c r="G489"/>
  <c r="H489"/>
  <c r="I489"/>
  <c r="J489"/>
  <c r="E490"/>
  <c r="F490"/>
  <c r="G490"/>
  <c r="H490"/>
  <c r="I490"/>
  <c r="J490"/>
  <c r="E491"/>
  <c r="F491"/>
  <c r="G491"/>
  <c r="H491"/>
  <c r="I491"/>
  <c r="J491"/>
  <c r="E492"/>
  <c r="F492"/>
  <c r="G492"/>
  <c r="H492"/>
  <c r="I492"/>
  <c r="J492"/>
  <c r="E493"/>
  <c r="F493"/>
  <c r="G493"/>
  <c r="H493"/>
  <c r="I493"/>
  <c r="J493"/>
  <c r="E494"/>
  <c r="F494"/>
  <c r="G494"/>
  <c r="H494"/>
  <c r="I494"/>
  <c r="J494"/>
  <c r="J589"/>
  <c r="I589"/>
  <c r="H589"/>
  <c r="G589"/>
  <c r="F589"/>
  <c r="E589"/>
  <c r="J588"/>
  <c r="I588"/>
  <c r="H588"/>
  <c r="G588"/>
  <c r="F588"/>
  <c r="E588"/>
  <c r="J587"/>
  <c r="I587"/>
  <c r="H587"/>
  <c r="G587"/>
  <c r="F587"/>
  <c r="E587"/>
  <c r="J586"/>
  <c r="I586"/>
  <c r="H586"/>
  <c r="G586"/>
  <c r="F586"/>
  <c r="E586"/>
  <c r="J585"/>
  <c r="I585"/>
  <c r="H585"/>
  <c r="G585"/>
  <c r="F585"/>
  <c r="E585"/>
  <c r="J584"/>
  <c r="I584"/>
  <c r="H584"/>
  <c r="G584"/>
  <c r="F584"/>
  <c r="E584"/>
  <c r="J583"/>
  <c r="I583"/>
  <c r="H583"/>
  <c r="G583"/>
  <c r="F583"/>
  <c r="E583"/>
  <c r="J582"/>
  <c r="I582"/>
  <c r="H582"/>
  <c r="G582"/>
  <c r="F582"/>
  <c r="E582"/>
  <c r="J581"/>
  <c r="I581"/>
  <c r="H581"/>
  <c r="G581"/>
  <c r="F581"/>
  <c r="E581"/>
  <c r="J580"/>
  <c r="I580"/>
  <c r="H580"/>
  <c r="G580"/>
  <c r="F580"/>
  <c r="E580"/>
  <c r="J579"/>
  <c r="I579"/>
  <c r="H579"/>
  <c r="G579"/>
  <c r="F579"/>
  <c r="E579"/>
  <c r="J578"/>
  <c r="I578"/>
  <c r="H578"/>
  <c r="G578"/>
  <c r="F578"/>
  <c r="E578"/>
  <c r="J577"/>
  <c r="I577"/>
  <c r="H577"/>
  <c r="G577"/>
  <c r="F577"/>
  <c r="E577"/>
  <c r="J576"/>
  <c r="I576"/>
  <c r="H576"/>
  <c r="G576"/>
  <c r="F576"/>
  <c r="E576"/>
  <c r="J575"/>
  <c r="I575"/>
  <c r="H575"/>
  <c r="G575"/>
  <c r="F575"/>
  <c r="E575"/>
  <c r="J574"/>
  <c r="I574"/>
  <c r="H574"/>
  <c r="G574"/>
  <c r="F574"/>
  <c r="E574"/>
  <c r="J573"/>
  <c r="I573"/>
  <c r="H573"/>
  <c r="G573"/>
  <c r="F573"/>
  <c r="E573"/>
  <c r="J572"/>
  <c r="I572"/>
  <c r="H572"/>
  <c r="G572"/>
  <c r="F572"/>
  <c r="E572"/>
  <c r="J571"/>
  <c r="I571"/>
  <c r="H571"/>
  <c r="G571"/>
  <c r="F571"/>
  <c r="E571"/>
  <c r="J570"/>
  <c r="I570"/>
  <c r="H570"/>
  <c r="G570"/>
  <c r="F570"/>
  <c r="E570"/>
  <c r="J569"/>
  <c r="I569"/>
  <c r="H569"/>
  <c r="G569"/>
  <c r="F569"/>
  <c r="E569"/>
  <c r="J568"/>
  <c r="I568"/>
  <c r="H568"/>
  <c r="G568"/>
  <c r="F568"/>
  <c r="E568"/>
  <c r="J567"/>
  <c r="I567"/>
  <c r="H567"/>
  <c r="G567"/>
  <c r="F567"/>
  <c r="E567"/>
  <c r="J566"/>
  <c r="I566"/>
  <c r="H566"/>
  <c r="G566"/>
  <c r="F566"/>
  <c r="E566"/>
  <c r="J565"/>
  <c r="I565"/>
  <c r="H565"/>
  <c r="G565"/>
  <c r="F565"/>
  <c r="E565"/>
  <c r="J564"/>
  <c r="I564"/>
  <c r="H564"/>
  <c r="G564"/>
  <c r="F564"/>
  <c r="E564"/>
  <c r="J563"/>
  <c r="I563"/>
  <c r="H563"/>
  <c r="G563"/>
  <c r="F563"/>
  <c r="E563"/>
  <c r="J562"/>
  <c r="I562"/>
  <c r="H562"/>
  <c r="G562"/>
  <c r="F562"/>
  <c r="E562"/>
  <c r="J561"/>
  <c r="I561"/>
  <c r="H561"/>
  <c r="G561"/>
  <c r="F561"/>
  <c r="E561"/>
  <c r="J560"/>
  <c r="I560"/>
  <c r="H560"/>
  <c r="G560"/>
  <c r="F560"/>
  <c r="E560"/>
  <c r="J559"/>
  <c r="I559"/>
  <c r="H559"/>
  <c r="G559"/>
  <c r="F559"/>
  <c r="E559"/>
  <c r="J558"/>
  <c r="I558"/>
  <c r="H558"/>
  <c r="G558"/>
  <c r="F558"/>
  <c r="E558"/>
  <c r="J557"/>
  <c r="I557"/>
  <c r="H557"/>
  <c r="G557"/>
  <c r="F557"/>
  <c r="E557"/>
  <c r="J556"/>
  <c r="I556"/>
  <c r="H556"/>
  <c r="G556"/>
  <c r="F556"/>
  <c r="E556"/>
  <c r="J555"/>
  <c r="I555"/>
  <c r="H555"/>
  <c r="G555"/>
  <c r="F555"/>
  <c r="E555"/>
  <c r="J554"/>
  <c r="I554"/>
  <c r="H554"/>
  <c r="G554"/>
  <c r="F554"/>
  <c r="E554"/>
  <c r="J553"/>
  <c r="I553"/>
  <c r="H553"/>
  <c r="G553"/>
  <c r="F553"/>
  <c r="E553"/>
  <c r="J552"/>
  <c r="I552"/>
  <c r="H552"/>
  <c r="G552"/>
  <c r="F552"/>
  <c r="E552"/>
  <c r="J551"/>
  <c r="I551"/>
  <c r="H551"/>
  <c r="G551"/>
  <c r="F551"/>
  <c r="E551"/>
  <c r="J550"/>
  <c r="I550"/>
  <c r="H550"/>
  <c r="G550"/>
  <c r="F550"/>
  <c r="E550"/>
  <c r="J549"/>
  <c r="I549"/>
  <c r="H549"/>
  <c r="G549"/>
  <c r="F549"/>
  <c r="E549"/>
  <c r="J548"/>
  <c r="I548"/>
  <c r="H548"/>
  <c r="G548"/>
  <c r="F548"/>
  <c r="E548"/>
  <c r="J547"/>
  <c r="I547"/>
  <c r="H547"/>
  <c r="G547"/>
  <c r="F547"/>
  <c r="E547"/>
  <c r="J546"/>
  <c r="I546"/>
  <c r="H546"/>
  <c r="G546"/>
  <c r="F546"/>
  <c r="E546"/>
  <c r="J545"/>
  <c r="I545"/>
  <c r="H545"/>
  <c r="G545"/>
  <c r="F545"/>
  <c r="E545"/>
  <c r="J544"/>
  <c r="I544"/>
  <c r="H544"/>
  <c r="G544"/>
  <c r="F544"/>
  <c r="E544"/>
  <c r="J543"/>
  <c r="I543"/>
  <c r="H543"/>
  <c r="G543"/>
  <c r="F543"/>
  <c r="E543"/>
  <c r="J542"/>
  <c r="I542"/>
  <c r="H542"/>
  <c r="G542"/>
  <c r="F542"/>
  <c r="E542"/>
  <c r="J541"/>
  <c r="I541"/>
  <c r="H541"/>
  <c r="G541"/>
  <c r="F541"/>
  <c r="E541"/>
  <c r="J540"/>
  <c r="I540"/>
  <c r="H540"/>
  <c r="G540"/>
  <c r="F540"/>
  <c r="E540"/>
  <c r="J539"/>
  <c r="I539"/>
  <c r="H539"/>
  <c r="G539"/>
  <c r="F539"/>
  <c r="E539"/>
  <c r="J538"/>
  <c r="I538"/>
  <c r="H538"/>
  <c r="G538"/>
  <c r="F538"/>
  <c r="E538"/>
  <c r="J537"/>
  <c r="I537"/>
  <c r="H537"/>
  <c r="G537"/>
  <c r="F537"/>
  <c r="E537"/>
  <c r="J536"/>
  <c r="I536"/>
  <c r="H536"/>
  <c r="G536"/>
  <c r="F536"/>
  <c r="E536"/>
  <c r="J535"/>
  <c r="I535"/>
  <c r="H535"/>
  <c r="G535"/>
  <c r="F535"/>
  <c r="E535"/>
  <c r="J534"/>
  <c r="I534"/>
  <c r="H534"/>
  <c r="G534"/>
  <c r="F534"/>
  <c r="E534"/>
  <c r="J533"/>
  <c r="I533"/>
  <c r="H533"/>
  <c r="G533"/>
  <c r="F533"/>
  <c r="E533"/>
  <c r="J532"/>
  <c r="I532"/>
  <c r="H532"/>
  <c r="G532"/>
  <c r="F532"/>
  <c r="E532"/>
  <c r="J531"/>
  <c r="I531"/>
  <c r="H531"/>
  <c r="G531"/>
  <c r="F531"/>
  <c r="E531"/>
  <c r="J530"/>
  <c r="I530"/>
  <c r="H530"/>
  <c r="G530"/>
  <c r="F530"/>
  <c r="E530"/>
  <c r="J529"/>
  <c r="I529"/>
  <c r="H529"/>
  <c r="G529"/>
  <c r="F529"/>
  <c r="E529"/>
  <c r="J528"/>
  <c r="I528"/>
  <c r="H528"/>
  <c r="G528"/>
  <c r="F528"/>
  <c r="E528"/>
  <c r="J527"/>
  <c r="I527"/>
  <c r="H527"/>
  <c r="G527"/>
  <c r="F527"/>
  <c r="E527"/>
  <c r="J526"/>
  <c r="I526"/>
  <c r="H526"/>
  <c r="G526"/>
  <c r="F526"/>
  <c r="E526"/>
  <c r="J525"/>
  <c r="I525"/>
  <c r="H525"/>
  <c r="G525"/>
  <c r="F525"/>
  <c r="E525"/>
  <c r="J524"/>
  <c r="I524"/>
  <c r="H524"/>
  <c r="G524"/>
  <c r="F524"/>
  <c r="E524"/>
  <c r="J523"/>
  <c r="I523"/>
  <c r="H523"/>
  <c r="G523"/>
  <c r="F523"/>
  <c r="E523"/>
  <c r="J522"/>
  <c r="I522"/>
  <c r="H522"/>
  <c r="G522"/>
  <c r="F522"/>
  <c r="E522"/>
  <c r="J521"/>
  <c r="I521"/>
  <c r="H521"/>
  <c r="G521"/>
  <c r="F521"/>
  <c r="E521"/>
  <c r="J520"/>
  <c r="I520"/>
  <c r="H520"/>
  <c r="G520"/>
  <c r="F520"/>
  <c r="E520"/>
  <c r="J519"/>
  <c r="I519"/>
  <c r="H519"/>
  <c r="G519"/>
  <c r="F519"/>
  <c r="E519"/>
  <c r="J518"/>
  <c r="I518"/>
  <c r="H518"/>
  <c r="G518"/>
  <c r="F518"/>
  <c r="E518"/>
  <c r="J517"/>
  <c r="I517"/>
  <c r="H517"/>
  <c r="G517"/>
  <c r="F517"/>
  <c r="E517"/>
  <c r="J516"/>
  <c r="I516"/>
  <c r="H516"/>
  <c r="G516"/>
  <c r="F516"/>
  <c r="E516"/>
  <c r="J515"/>
  <c r="I515"/>
  <c r="H515"/>
  <c r="G515"/>
  <c r="F515"/>
  <c r="E515"/>
  <c r="J514"/>
  <c r="I514"/>
  <c r="H514"/>
  <c r="G514"/>
  <c r="F514"/>
  <c r="E514"/>
  <c r="J513"/>
  <c r="I513"/>
  <c r="H513"/>
  <c r="G513"/>
  <c r="F513"/>
  <c r="E513"/>
  <c r="J512"/>
  <c r="I512"/>
  <c r="H512"/>
  <c r="G512"/>
  <c r="F512"/>
  <c r="E512"/>
  <c r="J511"/>
  <c r="I511"/>
  <c r="H511"/>
  <c r="G511"/>
  <c r="F511"/>
  <c r="E511"/>
  <c r="J510"/>
  <c r="I510"/>
  <c r="H510"/>
  <c r="G510"/>
  <c r="F510"/>
  <c r="E510"/>
  <c r="J509"/>
  <c r="I509"/>
  <c r="H509"/>
  <c r="G509"/>
  <c r="F509"/>
  <c r="E509"/>
  <c r="J508"/>
  <c r="I508"/>
  <c r="H508"/>
  <c r="G508"/>
  <c r="F508"/>
  <c r="E508"/>
  <c r="J507"/>
  <c r="I507"/>
  <c r="H507"/>
  <c r="G507"/>
  <c r="F507"/>
  <c r="E507"/>
  <c r="J506"/>
  <c r="I506"/>
  <c r="H506"/>
  <c r="G506"/>
  <c r="F506"/>
  <c r="E506"/>
  <c r="J505"/>
  <c r="I505"/>
  <c r="H505"/>
  <c r="G505"/>
  <c r="F505"/>
  <c r="E505"/>
  <c r="J504"/>
  <c r="I504"/>
  <c r="H504"/>
  <c r="G504"/>
  <c r="F504"/>
  <c r="E504"/>
  <c r="J503"/>
  <c r="I503"/>
  <c r="H503"/>
  <c r="G503"/>
  <c r="F503"/>
  <c r="E503"/>
  <c r="J502"/>
  <c r="I502"/>
  <c r="H502"/>
  <c r="G502"/>
  <c r="F502"/>
  <c r="E502"/>
  <c r="J501"/>
  <c r="I501"/>
  <c r="H501"/>
  <c r="G501"/>
  <c r="F501"/>
  <c r="E501"/>
  <c r="J500"/>
  <c r="I500"/>
  <c r="H500"/>
  <c r="G500"/>
  <c r="F500"/>
  <c r="E500"/>
  <c r="J499"/>
  <c r="I499"/>
  <c r="H499"/>
  <c r="G499"/>
  <c r="F499"/>
  <c r="E499"/>
  <c r="J498"/>
  <c r="I498"/>
  <c r="H498"/>
  <c r="G498"/>
  <c r="F498"/>
  <c r="E498"/>
  <c r="J497"/>
  <c r="I497"/>
  <c r="H497"/>
  <c r="G497"/>
  <c r="F497"/>
  <c r="E497"/>
  <c r="J496"/>
  <c r="I496"/>
  <c r="H496"/>
  <c r="G496"/>
  <c r="F496"/>
  <c r="E496"/>
  <c r="J495"/>
  <c r="I495"/>
  <c r="H495"/>
  <c r="G495"/>
  <c r="F495"/>
  <c r="E495"/>
  <c r="J459"/>
  <c r="I459"/>
  <c r="H459"/>
  <c r="G459"/>
  <c r="F459"/>
  <c r="E459"/>
  <c r="J458"/>
  <c r="I458"/>
  <c r="H458"/>
  <c r="G458"/>
  <c r="F458"/>
  <c r="E458"/>
  <c r="J457"/>
  <c r="I457"/>
  <c r="H457"/>
  <c r="G457"/>
  <c r="F457"/>
  <c r="E457"/>
  <c r="J456"/>
  <c r="I456"/>
  <c r="H456"/>
  <c r="G456"/>
  <c r="F456"/>
  <c r="E456"/>
  <c r="J455"/>
  <c r="I455"/>
  <c r="H455"/>
  <c r="G455"/>
  <c r="F455"/>
  <c r="E455"/>
  <c r="J454"/>
  <c r="I454"/>
  <c r="H454"/>
  <c r="G454"/>
  <c r="F454"/>
  <c r="E454"/>
  <c r="J453"/>
  <c r="I453"/>
  <c r="H453"/>
  <c r="G453"/>
  <c r="F453"/>
  <c r="E453"/>
  <c r="J452"/>
  <c r="I452"/>
  <c r="H452"/>
  <c r="G452"/>
  <c r="F452"/>
  <c r="E452"/>
  <c r="J451"/>
  <c r="I451"/>
  <c r="H451"/>
  <c r="G451"/>
  <c r="F451"/>
  <c r="E451"/>
  <c r="J450"/>
  <c r="I450"/>
  <c r="H450"/>
  <c r="G450"/>
  <c r="F450"/>
  <c r="E450"/>
  <c r="J449"/>
  <c r="I449"/>
  <c r="H449"/>
  <c r="G449"/>
  <c r="F449"/>
  <c r="E449"/>
  <c r="J448"/>
  <c r="I448"/>
  <c r="H448"/>
  <c r="G448"/>
  <c r="F448"/>
  <c r="E448"/>
  <c r="J447"/>
  <c r="I447"/>
  <c r="H447"/>
  <c r="G447"/>
  <c r="F447"/>
  <c r="E447"/>
  <c r="J446"/>
  <c r="I446"/>
  <c r="H446"/>
  <c r="G446"/>
  <c r="F446"/>
  <c r="E446"/>
  <c r="J445"/>
  <c r="I445"/>
  <c r="H445"/>
  <c r="G445"/>
  <c r="F445"/>
  <c r="E445"/>
  <c r="J444"/>
  <c r="I444"/>
  <c r="H444"/>
  <c r="G444"/>
  <c r="F444"/>
  <c r="E444"/>
  <c r="J443"/>
  <c r="I443"/>
  <c r="H443"/>
  <c r="G443"/>
  <c r="F443"/>
  <c r="E443"/>
  <c r="J442"/>
  <c r="I442"/>
  <c r="H442"/>
  <c r="G442"/>
  <c r="F442"/>
  <c r="E442"/>
  <c r="J441"/>
  <c r="I441"/>
  <c r="H441"/>
  <c r="G441"/>
  <c r="F441"/>
  <c r="E441"/>
  <c r="J440"/>
  <c r="I440"/>
  <c r="H440"/>
  <c r="G440"/>
  <c r="F440"/>
  <c r="E440"/>
  <c r="J439"/>
  <c r="I439"/>
  <c r="H439"/>
  <c r="G439"/>
  <c r="F439"/>
  <c r="E439"/>
  <c r="J438"/>
  <c r="I438"/>
  <c r="H438"/>
  <c r="G438"/>
  <c r="F438"/>
  <c r="E438"/>
  <c r="J437"/>
  <c r="I437"/>
  <c r="H437"/>
  <c r="G437"/>
  <c r="F437"/>
  <c r="E437"/>
  <c r="J436"/>
  <c r="I436"/>
  <c r="H436"/>
  <c r="G436"/>
  <c r="F436"/>
  <c r="E436"/>
  <c r="J435"/>
  <c r="I435"/>
  <c r="H435"/>
  <c r="G435"/>
  <c r="F435"/>
  <c r="E435"/>
  <c r="J434"/>
  <c r="I434"/>
  <c r="H434"/>
  <c r="G434"/>
  <c r="F434"/>
  <c r="E434"/>
  <c r="J433"/>
  <c r="I433"/>
  <c r="H433"/>
  <c r="G433"/>
  <c r="F433"/>
  <c r="E433"/>
  <c r="J432"/>
  <c r="I432"/>
  <c r="H432"/>
  <c r="G432"/>
  <c r="F432"/>
  <c r="E432"/>
  <c r="J431"/>
  <c r="I431"/>
  <c r="H431"/>
  <c r="G431"/>
  <c r="F431"/>
  <c r="E431"/>
  <c r="J430"/>
  <c r="I430"/>
  <c r="H430"/>
  <c r="G430"/>
  <c r="F430"/>
  <c r="E430"/>
  <c r="J429"/>
  <c r="I429"/>
  <c r="H429"/>
  <c r="G429"/>
  <c r="F429"/>
  <c r="E429"/>
  <c r="J428"/>
  <c r="I428"/>
  <c r="H428"/>
  <c r="G428"/>
  <c r="F428"/>
  <c r="E428"/>
  <c r="J427"/>
  <c r="I427"/>
  <c r="H427"/>
  <c r="G427"/>
  <c r="F427"/>
  <c r="E427"/>
  <c r="J426"/>
  <c r="I426"/>
  <c r="H426"/>
  <c r="G426"/>
  <c r="F426"/>
  <c r="E426"/>
  <c r="J425"/>
  <c r="I425"/>
  <c r="H425"/>
  <c r="G425"/>
  <c r="F425"/>
  <c r="E425"/>
  <c r="J424"/>
  <c r="I424"/>
  <c r="H424"/>
  <c r="G424"/>
  <c r="F424"/>
  <c r="E424"/>
  <c r="J423"/>
  <c r="I423"/>
  <c r="H423"/>
  <c r="G423"/>
  <c r="F423"/>
  <c r="E423"/>
  <c r="J422"/>
  <c r="I422"/>
  <c r="H422"/>
  <c r="G422"/>
  <c r="F422"/>
  <c r="E422"/>
  <c r="J421"/>
  <c r="I421"/>
  <c r="H421"/>
  <c r="G421"/>
  <c r="F421"/>
  <c r="E421"/>
  <c r="J420"/>
  <c r="I420"/>
  <c r="H420"/>
  <c r="G420"/>
  <c r="F420"/>
  <c r="E420"/>
  <c r="J419"/>
  <c r="I419"/>
  <c r="H419"/>
  <c r="G419"/>
  <c r="F419"/>
  <c r="E419"/>
  <c r="J418"/>
  <c r="I418"/>
  <c r="H418"/>
  <c r="G418"/>
  <c r="F418"/>
  <c r="E418"/>
  <c r="J417"/>
  <c r="I417"/>
  <c r="H417"/>
  <c r="G417"/>
  <c r="F417"/>
  <c r="E417"/>
  <c r="J416"/>
  <c r="I416"/>
  <c r="H416"/>
  <c r="G416"/>
  <c r="F416"/>
  <c r="E416"/>
  <c r="J415"/>
  <c r="I415"/>
  <c r="H415"/>
  <c r="G415"/>
  <c r="F415"/>
  <c r="E415"/>
  <c r="J414"/>
  <c r="I414"/>
  <c r="H414"/>
  <c r="G414"/>
  <c r="F414"/>
  <c r="E414"/>
  <c r="J413"/>
  <c r="I413"/>
  <c r="H413"/>
  <c r="G413"/>
  <c r="F413"/>
  <c r="E413"/>
  <c r="J412"/>
  <c r="I412"/>
  <c r="H412"/>
  <c r="G412"/>
  <c r="F412"/>
  <c r="E412"/>
  <c r="J411"/>
  <c r="I411"/>
  <c r="H411"/>
  <c r="G411"/>
  <c r="F411"/>
  <c r="E411"/>
  <c r="J410"/>
  <c r="I410"/>
  <c r="H410"/>
  <c r="G410"/>
  <c r="F410"/>
  <c r="E410"/>
  <c r="J409"/>
  <c r="I409"/>
  <c r="H409"/>
  <c r="G409"/>
  <c r="F409"/>
  <c r="E409"/>
  <c r="J408"/>
  <c r="I408"/>
  <c r="H408"/>
  <c r="G408"/>
  <c r="F408"/>
  <c r="E408"/>
  <c r="J407"/>
  <c r="I407"/>
  <c r="H407"/>
  <c r="G407"/>
  <c r="F407"/>
  <c r="E407"/>
  <c r="J406"/>
  <c r="I406"/>
  <c r="H406"/>
  <c r="G406"/>
  <c r="F406"/>
  <c r="E406"/>
  <c r="J405"/>
  <c r="I405"/>
  <c r="H405"/>
  <c r="G405"/>
  <c r="F405"/>
  <c r="E405"/>
  <c r="J404"/>
  <c r="I404"/>
  <c r="H404"/>
  <c r="G404"/>
  <c r="F404"/>
  <c r="E404"/>
  <c r="J403"/>
  <c r="I403"/>
  <c r="H403"/>
  <c r="G403"/>
  <c r="F403"/>
  <c r="E403"/>
  <c r="J402"/>
  <c r="I402"/>
  <c r="H402"/>
  <c r="G402"/>
  <c r="F402"/>
  <c r="E402"/>
  <c r="J401"/>
  <c r="I401"/>
  <c r="H401"/>
  <c r="G401"/>
  <c r="F401"/>
  <c r="E401"/>
  <c r="J400"/>
  <c r="I400"/>
  <c r="H400"/>
  <c r="G400"/>
  <c r="F400"/>
  <c r="E400"/>
  <c r="J399"/>
  <c r="I399"/>
  <c r="H399"/>
  <c r="G399"/>
  <c r="F399"/>
  <c r="E399"/>
  <c r="J398"/>
  <c r="I398"/>
  <c r="H398"/>
  <c r="G398"/>
  <c r="F398"/>
  <c r="E398"/>
  <c r="J397"/>
  <c r="I397"/>
  <c r="H397"/>
  <c r="G397"/>
  <c r="F397"/>
  <c r="E397"/>
  <c r="J396"/>
  <c r="I396"/>
  <c r="H396"/>
  <c r="G396"/>
  <c r="F396"/>
  <c r="E396"/>
  <c r="J395"/>
  <c r="I395"/>
  <c r="H395"/>
  <c r="G395"/>
  <c r="F395"/>
  <c r="E395"/>
  <c r="J394"/>
  <c r="I394"/>
  <c r="H394"/>
  <c r="G394"/>
  <c r="F394"/>
  <c r="E394"/>
  <c r="J393"/>
  <c r="I393"/>
  <c r="H393"/>
  <c r="G393"/>
  <c r="F393"/>
  <c r="E393"/>
  <c r="J392"/>
  <c r="I392"/>
  <c r="H392"/>
  <c r="G392"/>
  <c r="F392"/>
  <c r="E392"/>
  <c r="J391"/>
  <c r="I391"/>
  <c r="H391"/>
  <c r="G391"/>
  <c r="F391"/>
  <c r="E391"/>
  <c r="J390"/>
  <c r="I390"/>
  <c r="H390"/>
  <c r="G390"/>
  <c r="F390"/>
  <c r="E390"/>
  <c r="J389"/>
  <c r="I389"/>
  <c r="H389"/>
  <c r="G389"/>
  <c r="F389"/>
  <c r="E389"/>
  <c r="J388"/>
  <c r="I388"/>
  <c r="H388"/>
  <c r="G388"/>
  <c r="F388"/>
  <c r="E388"/>
  <c r="J387"/>
  <c r="I387"/>
  <c r="H387"/>
  <c r="G387"/>
  <c r="F387"/>
  <c r="E387"/>
  <c r="J386"/>
  <c r="I386"/>
  <c r="H386"/>
  <c r="G386"/>
  <c r="F386"/>
  <c r="E386"/>
  <c r="J385"/>
  <c r="I385"/>
  <c r="H385"/>
  <c r="G385"/>
  <c r="F385"/>
  <c r="E385"/>
  <c r="J384"/>
  <c r="I384"/>
  <c r="H384"/>
  <c r="G384"/>
  <c r="F384"/>
  <c r="E384"/>
  <c r="J383"/>
  <c r="I383"/>
  <c r="H383"/>
  <c r="G383"/>
  <c r="F383"/>
  <c r="E383"/>
  <c r="J382"/>
  <c r="I382"/>
  <c r="H382"/>
  <c r="G382"/>
  <c r="F382"/>
  <c r="E382"/>
  <c r="J381"/>
  <c r="I381"/>
  <c r="H381"/>
  <c r="G381"/>
  <c r="F381"/>
  <c r="E381"/>
  <c r="J380"/>
  <c r="I380"/>
  <c r="H380"/>
  <c r="G380"/>
  <c r="F380"/>
  <c r="E380"/>
  <c r="J379"/>
  <c r="I379"/>
  <c r="H379"/>
  <c r="G379"/>
  <c r="F379"/>
  <c r="E379"/>
  <c r="J378"/>
  <c r="I378"/>
  <c r="H378"/>
  <c r="G378"/>
  <c r="F378"/>
  <c r="E378"/>
  <c r="J377"/>
  <c r="I377"/>
  <c r="H377"/>
  <c r="G377"/>
  <c r="F377"/>
  <c r="E377"/>
  <c r="J376"/>
  <c r="I376"/>
  <c r="H376"/>
  <c r="G376"/>
  <c r="F376"/>
  <c r="E376"/>
  <c r="J375"/>
  <c r="I375"/>
  <c r="H375"/>
  <c r="G375"/>
  <c r="F375"/>
  <c r="E375"/>
  <c r="J374"/>
  <c r="I374"/>
  <c r="H374"/>
  <c r="G374"/>
  <c r="F374"/>
  <c r="E374"/>
  <c r="J373"/>
  <c r="I373"/>
  <c r="H373"/>
  <c r="G373"/>
  <c r="F373"/>
  <c r="E373"/>
  <c r="J372"/>
  <c r="I372"/>
  <c r="H372"/>
  <c r="G372"/>
  <c r="F372"/>
  <c r="E372"/>
  <c r="J371"/>
  <c r="I371"/>
  <c r="H371"/>
  <c r="G371"/>
  <c r="F371"/>
  <c r="E371"/>
  <c r="J370"/>
  <c r="I370"/>
  <c r="H370"/>
  <c r="G370"/>
  <c r="F370"/>
  <c r="E370"/>
  <c r="J369"/>
  <c r="I369"/>
  <c r="H369"/>
  <c r="G369"/>
  <c r="F369"/>
  <c r="E369"/>
  <c r="J368"/>
  <c r="I368"/>
  <c r="H368"/>
  <c r="G368"/>
  <c r="F368"/>
  <c r="E368"/>
  <c r="J367"/>
  <c r="I367"/>
  <c r="H367"/>
  <c r="G367"/>
  <c r="F367"/>
  <c r="E367"/>
  <c r="J366"/>
  <c r="I366"/>
  <c r="H366"/>
  <c r="G366"/>
  <c r="F366"/>
  <c r="E366"/>
  <c r="J365"/>
  <c r="I365"/>
  <c r="H365"/>
  <c r="G365"/>
  <c r="F365"/>
  <c r="E365"/>
  <c r="J364"/>
  <c r="I364"/>
  <c r="H364"/>
  <c r="G364"/>
  <c r="F364"/>
  <c r="E364"/>
  <c r="J363"/>
  <c r="I363"/>
  <c r="H363"/>
  <c r="G363"/>
  <c r="F363"/>
  <c r="E363"/>
  <c r="J362"/>
  <c r="I362"/>
  <c r="H362"/>
  <c r="G362"/>
  <c r="F362"/>
  <c r="E362"/>
  <c r="J361"/>
  <c r="I361"/>
  <c r="H361"/>
  <c r="G361"/>
  <c r="F361"/>
  <c r="E361"/>
  <c r="J360"/>
  <c r="I360"/>
  <c r="H360"/>
  <c r="G360"/>
  <c r="F360"/>
  <c r="E360"/>
  <c r="J359"/>
  <c r="I359"/>
  <c r="H359"/>
  <c r="G359"/>
  <c r="F359"/>
  <c r="E359"/>
  <c r="J358"/>
  <c r="I358"/>
  <c r="H358"/>
  <c r="G358"/>
  <c r="F358"/>
  <c r="E358"/>
  <c r="J357"/>
  <c r="I357"/>
  <c r="H357"/>
  <c r="G357"/>
  <c r="F357"/>
  <c r="E357"/>
  <c r="J356"/>
  <c r="I356"/>
  <c r="H356"/>
  <c r="G356"/>
  <c r="F356"/>
  <c r="E356"/>
  <c r="J355"/>
  <c r="I355"/>
  <c r="H355"/>
  <c r="G355"/>
  <c r="F355"/>
  <c r="E355"/>
  <c r="J354"/>
  <c r="I354"/>
  <c r="H354"/>
  <c r="G354"/>
  <c r="F354"/>
  <c r="E354"/>
  <c r="J353"/>
  <c r="I353"/>
  <c r="H353"/>
  <c r="G353"/>
  <c r="F353"/>
  <c r="E353"/>
  <c r="J352"/>
  <c r="I352"/>
  <c r="H352"/>
  <c r="G352"/>
  <c r="F352"/>
  <c r="E352"/>
  <c r="J351"/>
  <c r="I351"/>
  <c r="H351"/>
  <c r="G351"/>
  <c r="F351"/>
  <c r="E351"/>
  <c r="J350"/>
  <c r="I350"/>
  <c r="H350"/>
  <c r="G350"/>
  <c r="F350"/>
  <c r="E350"/>
  <c r="J349"/>
  <c r="I349"/>
  <c r="H349"/>
  <c r="G349"/>
  <c r="F349"/>
  <c r="E349"/>
  <c r="J348"/>
  <c r="I348"/>
  <c r="H348"/>
  <c r="G348"/>
  <c r="F348"/>
  <c r="E348"/>
  <c r="J347"/>
  <c r="I347"/>
  <c r="H347"/>
  <c r="G347"/>
  <c r="F347"/>
  <c r="E347"/>
  <c r="J346"/>
  <c r="I346"/>
  <c r="H346"/>
  <c r="G346"/>
  <c r="F346"/>
  <c r="E346"/>
  <c r="J345"/>
  <c r="I345"/>
  <c r="H345"/>
  <c r="G345"/>
  <c r="F345"/>
  <c r="E345"/>
  <c r="J344"/>
  <c r="I344"/>
  <c r="H344"/>
  <c r="G344"/>
  <c r="F344"/>
  <c r="E344"/>
  <c r="J343"/>
  <c r="I343"/>
  <c r="H343"/>
  <c r="G343"/>
  <c r="F343"/>
  <c r="E343"/>
  <c r="J342"/>
  <c r="I342"/>
  <c r="H342"/>
  <c r="G342"/>
  <c r="F342"/>
  <c r="E342"/>
  <c r="J341"/>
  <c r="I341"/>
  <c r="H341"/>
  <c r="G341"/>
  <c r="F341"/>
  <c r="E341"/>
  <c r="J340"/>
  <c r="I340"/>
  <c r="H340"/>
  <c r="G340"/>
  <c r="F340"/>
  <c r="E340"/>
  <c r="J339"/>
  <c r="I339"/>
  <c r="H339"/>
  <c r="G339"/>
  <c r="F339"/>
  <c r="E339"/>
  <c r="J338"/>
  <c r="I338"/>
  <c r="H338"/>
  <c r="G338"/>
  <c r="F338"/>
  <c r="E338"/>
  <c r="J337"/>
  <c r="I337"/>
  <c r="H337"/>
  <c r="G337"/>
  <c r="F337"/>
  <c r="E337"/>
  <c r="J336"/>
  <c r="I336"/>
  <c r="H336"/>
  <c r="G336"/>
  <c r="F336"/>
  <c r="E336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49"/>
  <c r="F49"/>
  <c r="G49"/>
  <c r="H49"/>
  <c r="I49"/>
  <c r="J49"/>
  <c r="E50"/>
  <c r="F50"/>
  <c r="G50"/>
  <c r="H50"/>
  <c r="I50"/>
  <c r="J50"/>
  <c r="E51"/>
  <c r="F51"/>
  <c r="G51"/>
  <c r="H51"/>
  <c r="I51"/>
  <c r="J51"/>
  <c r="E52"/>
  <c r="F52"/>
  <c r="G52"/>
  <c r="H52"/>
  <c r="I52"/>
  <c r="J52"/>
  <c r="E53"/>
  <c r="F53"/>
  <c r="G53"/>
  <c r="H53"/>
  <c r="I53"/>
  <c r="J53"/>
  <c r="E54"/>
  <c r="F54"/>
  <c r="G54"/>
  <c r="H54"/>
  <c r="I54"/>
  <c r="J54"/>
  <c r="E55"/>
  <c r="F55"/>
  <c r="G55"/>
  <c r="H55"/>
  <c r="I55"/>
  <c r="J55"/>
  <c r="E56"/>
  <c r="F56"/>
  <c r="G56"/>
  <c r="H56"/>
  <c r="I56"/>
  <c r="J56"/>
  <c r="E57"/>
  <c r="F57"/>
  <c r="G57"/>
  <c r="H57"/>
  <c r="I57"/>
  <c r="J57"/>
  <c r="E58"/>
  <c r="F58"/>
  <c r="G58"/>
  <c r="H58"/>
  <c r="I58"/>
  <c r="J58"/>
  <c r="E59"/>
  <c r="F59"/>
  <c r="G59"/>
  <c r="H59"/>
  <c r="I59"/>
  <c r="J59"/>
  <c r="E60"/>
  <c r="F60"/>
  <c r="G60"/>
  <c r="H60"/>
  <c r="I60"/>
  <c r="J60"/>
  <c r="E61"/>
  <c r="F61"/>
  <c r="G61"/>
  <c r="H61"/>
  <c r="I61"/>
  <c r="J61"/>
  <c r="E62"/>
  <c r="F62"/>
  <c r="G62"/>
  <c r="H62"/>
  <c r="I62"/>
  <c r="J62"/>
  <c r="E63"/>
  <c r="F63"/>
  <c r="G63"/>
  <c r="H63"/>
  <c r="I63"/>
  <c r="J63"/>
  <c r="E64"/>
  <c r="F64"/>
  <c r="G64"/>
  <c r="H64"/>
  <c r="I64"/>
  <c r="J64"/>
  <c r="E65"/>
  <c r="F65"/>
  <c r="G65"/>
  <c r="H65"/>
  <c r="I65"/>
  <c r="J65"/>
  <c r="E66"/>
  <c r="F66"/>
  <c r="G66"/>
  <c r="H66"/>
  <c r="I66"/>
  <c r="J66"/>
  <c r="E67"/>
  <c r="F67"/>
  <c r="G67"/>
  <c r="H67"/>
  <c r="I67"/>
  <c r="J67"/>
  <c r="E68"/>
  <c r="F68"/>
  <c r="G68"/>
  <c r="H68"/>
  <c r="I68"/>
  <c r="J68"/>
  <c r="E69"/>
  <c r="F69"/>
  <c r="G69"/>
  <c r="H69"/>
  <c r="I69"/>
  <c r="J69"/>
  <c r="E70"/>
  <c r="F70"/>
  <c r="G70"/>
  <c r="H70"/>
  <c r="I70"/>
  <c r="J70"/>
  <c r="E71"/>
  <c r="F71"/>
  <c r="G71"/>
  <c r="H71"/>
  <c r="I71"/>
  <c r="J71"/>
  <c r="E72"/>
  <c r="F72"/>
  <c r="G72"/>
  <c r="H72"/>
  <c r="I72"/>
  <c r="J72"/>
  <c r="E73"/>
  <c r="F73"/>
  <c r="G73"/>
  <c r="H73"/>
  <c r="I73"/>
  <c r="J73"/>
  <c r="E74"/>
  <c r="F74"/>
  <c r="G74"/>
  <c r="H74"/>
  <c r="I74"/>
  <c r="J74"/>
  <c r="E75"/>
  <c r="F75"/>
  <c r="G75"/>
  <c r="H75"/>
  <c r="I75"/>
  <c r="J75"/>
  <c r="E76"/>
  <c r="F76"/>
  <c r="G76"/>
  <c r="H76"/>
  <c r="I76"/>
  <c r="J76"/>
  <c r="E77"/>
  <c r="F77"/>
  <c r="G77"/>
  <c r="H77"/>
  <c r="I77"/>
  <c r="J77"/>
  <c r="E78"/>
  <c r="F78"/>
  <c r="G78"/>
  <c r="H78"/>
  <c r="I78"/>
  <c r="J78"/>
  <c r="E79"/>
  <c r="F79"/>
  <c r="G79"/>
  <c r="H79"/>
  <c r="I79"/>
  <c r="J79"/>
  <c r="E80"/>
  <c r="F80"/>
  <c r="G80"/>
  <c r="H80"/>
  <c r="I80"/>
  <c r="J80"/>
  <c r="E81"/>
  <c r="F81"/>
  <c r="G81"/>
  <c r="H81"/>
  <c r="I81"/>
  <c r="J81"/>
  <c r="E82"/>
  <c r="F82"/>
  <c r="G82"/>
  <c r="H82"/>
  <c r="I82"/>
  <c r="J82"/>
  <c r="E83"/>
  <c r="F83"/>
  <c r="G83"/>
  <c r="H83"/>
  <c r="I83"/>
  <c r="J83"/>
  <c r="E84"/>
  <c r="F84"/>
  <c r="G84"/>
  <c r="H84"/>
  <c r="I84"/>
  <c r="J84"/>
  <c r="E85"/>
  <c r="F85"/>
  <c r="G85"/>
  <c r="H85"/>
  <c r="I85"/>
  <c r="J85"/>
  <c r="E86"/>
  <c r="F86"/>
  <c r="G86"/>
  <c r="H86"/>
  <c r="I86"/>
  <c r="J86"/>
  <c r="E87"/>
  <c r="F87"/>
  <c r="G87"/>
  <c r="H87"/>
  <c r="I87"/>
  <c r="J87"/>
  <c r="E88"/>
  <c r="F88"/>
  <c r="G88"/>
  <c r="H88"/>
  <c r="I88"/>
  <c r="J88"/>
  <c r="J335"/>
  <c r="I335"/>
  <c r="H335"/>
  <c r="G335"/>
  <c r="F335"/>
  <c r="E335"/>
  <c r="J334"/>
  <c r="I334"/>
  <c r="H334"/>
  <c r="G334"/>
  <c r="F334"/>
  <c r="E334"/>
  <c r="J333"/>
  <c r="I333"/>
  <c r="H333"/>
  <c r="G333"/>
  <c r="F333"/>
  <c r="E333"/>
  <c r="J332"/>
  <c r="I332"/>
  <c r="H332"/>
  <c r="G332"/>
  <c r="F332"/>
  <c r="E332"/>
  <c r="J331"/>
  <c r="I331"/>
  <c r="H331"/>
  <c r="G331"/>
  <c r="F331"/>
  <c r="E331"/>
  <c r="J330"/>
  <c r="I330"/>
  <c r="H330"/>
  <c r="G330"/>
  <c r="F330"/>
  <c r="E330"/>
  <c r="J329"/>
  <c r="I329"/>
  <c r="H329"/>
  <c r="G329"/>
  <c r="F329"/>
  <c r="E329"/>
  <c r="J328"/>
  <c r="I328"/>
  <c r="H328"/>
  <c r="G328"/>
  <c r="F328"/>
  <c r="E328"/>
  <c r="J327"/>
  <c r="I327"/>
  <c r="H327"/>
  <c r="G327"/>
  <c r="F327"/>
  <c r="E327"/>
  <c r="J326"/>
  <c r="I326"/>
  <c r="H326"/>
  <c r="G326"/>
  <c r="F326"/>
  <c r="E326"/>
  <c r="J325"/>
  <c r="I325"/>
  <c r="H325"/>
  <c r="G325"/>
  <c r="F325"/>
  <c r="E325"/>
  <c r="J324"/>
  <c r="I324"/>
  <c r="H324"/>
  <c r="G324"/>
  <c r="F324"/>
  <c r="E324"/>
  <c r="J323"/>
  <c r="I323"/>
  <c r="H323"/>
  <c r="G323"/>
  <c r="F323"/>
  <c r="E323"/>
  <c r="J322"/>
  <c r="I322"/>
  <c r="H322"/>
  <c r="G322"/>
  <c r="F322"/>
  <c r="E322"/>
  <c r="J321"/>
  <c r="I321"/>
  <c r="H321"/>
  <c r="G321"/>
  <c r="F321"/>
  <c r="E321"/>
  <c r="J320"/>
  <c r="I320"/>
  <c r="H320"/>
  <c r="G320"/>
  <c r="F320"/>
  <c r="J319"/>
  <c r="I319"/>
  <c r="H319"/>
  <c r="G319"/>
  <c r="F319"/>
  <c r="J318"/>
  <c r="I318"/>
  <c r="H318"/>
  <c r="G318"/>
  <c r="F318"/>
  <c r="J317"/>
  <c r="I317"/>
  <c r="H317"/>
  <c r="G317"/>
  <c r="F317"/>
  <c r="J316"/>
  <c r="I316"/>
  <c r="H316"/>
  <c r="G316"/>
  <c r="F316"/>
  <c r="J315"/>
  <c r="I315"/>
  <c r="H315"/>
  <c r="G315"/>
  <c r="F315"/>
  <c r="J314"/>
  <c r="I314"/>
  <c r="H314"/>
  <c r="G314"/>
  <c r="F314"/>
  <c r="J313"/>
  <c r="I313"/>
  <c r="H313"/>
  <c r="G313"/>
  <c r="F313"/>
  <c r="J312"/>
  <c r="I312"/>
  <c r="H312"/>
  <c r="G312"/>
  <c r="F312"/>
  <c r="J311"/>
  <c r="I311"/>
  <c r="H311"/>
  <c r="G311"/>
  <c r="F311"/>
  <c r="J310"/>
  <c r="I310"/>
  <c r="H310"/>
  <c r="G310"/>
  <c r="F310"/>
  <c r="J309"/>
  <c r="I309"/>
  <c r="H309"/>
  <c r="G309"/>
  <c r="F309"/>
  <c r="J308"/>
  <c r="I308"/>
  <c r="H308"/>
  <c r="G308"/>
  <c r="F308"/>
  <c r="J307"/>
  <c r="I307"/>
  <c r="H307"/>
  <c r="G307"/>
  <c r="F307"/>
  <c r="J306"/>
  <c r="I306"/>
  <c r="H306"/>
  <c r="G306"/>
  <c r="F306"/>
  <c r="J305"/>
  <c r="I305"/>
  <c r="H305"/>
  <c r="G305"/>
  <c r="F305"/>
  <c r="J304"/>
  <c r="I304"/>
  <c r="H304"/>
  <c r="G304"/>
  <c r="F304"/>
  <c r="J303"/>
  <c r="I303"/>
  <c r="H303"/>
  <c r="G303"/>
  <c r="F303"/>
  <c r="J302"/>
  <c r="I302"/>
  <c r="H302"/>
  <c r="G302"/>
  <c r="F302"/>
  <c r="J301"/>
  <c r="I301"/>
  <c r="H301"/>
  <c r="G301"/>
  <c r="F301"/>
  <c r="J300"/>
  <c r="I300"/>
  <c r="H300"/>
  <c r="G300"/>
  <c r="F300"/>
  <c r="J299"/>
  <c r="I299"/>
  <c r="H299"/>
  <c r="G299"/>
  <c r="F299"/>
  <c r="J298"/>
  <c r="I298"/>
  <c r="H298"/>
  <c r="G298"/>
  <c r="F298"/>
  <c r="J297"/>
  <c r="I297"/>
  <c r="H297"/>
  <c r="G297"/>
  <c r="F297"/>
  <c r="J296"/>
  <c r="I296"/>
  <c r="H296"/>
  <c r="G296"/>
  <c r="F296"/>
  <c r="J295"/>
  <c r="I295"/>
  <c r="H295"/>
  <c r="G295"/>
  <c r="F295"/>
  <c r="J294"/>
  <c r="I294"/>
  <c r="H294"/>
  <c r="G294"/>
  <c r="F294"/>
  <c r="J293"/>
  <c r="I293"/>
  <c r="H293"/>
  <c r="G293"/>
  <c r="F293"/>
  <c r="J292"/>
  <c r="I292"/>
  <c r="H292"/>
  <c r="G292"/>
  <c r="F292"/>
  <c r="J291"/>
  <c r="I291"/>
  <c r="H291"/>
  <c r="G291"/>
  <c r="F291"/>
  <c r="J290"/>
  <c r="I290"/>
  <c r="H290"/>
  <c r="G290"/>
  <c r="F290"/>
  <c r="J289"/>
  <c r="I289"/>
  <c r="H289"/>
  <c r="G289"/>
  <c r="F289"/>
  <c r="J288"/>
  <c r="I288"/>
  <c r="H288"/>
  <c r="G288"/>
  <c r="F288"/>
  <c r="J287"/>
  <c r="I287"/>
  <c r="H287"/>
  <c r="G287"/>
  <c r="F287"/>
  <c r="J286"/>
  <c r="I286"/>
  <c r="H286"/>
  <c r="G286"/>
  <c r="F286"/>
  <c r="J285"/>
  <c r="I285"/>
  <c r="H285"/>
  <c r="G285"/>
  <c r="F285"/>
  <c r="J284"/>
  <c r="I284"/>
  <c r="H284"/>
  <c r="G284"/>
  <c r="F284"/>
  <c r="E284"/>
  <c r="J283"/>
  <c r="I283"/>
  <c r="H283"/>
  <c r="G283"/>
  <c r="F283"/>
  <c r="E283"/>
  <c r="J282"/>
  <c r="I282"/>
  <c r="H282"/>
  <c r="G282"/>
  <c r="F282"/>
  <c r="E282"/>
  <c r="J281"/>
  <c r="I281"/>
  <c r="H281"/>
  <c r="G281"/>
  <c r="F281"/>
  <c r="E281"/>
  <c r="J280"/>
  <c r="I280"/>
  <c r="H280"/>
  <c r="G280"/>
  <c r="F280"/>
  <c r="E280"/>
  <c r="J279"/>
  <c r="I279"/>
  <c r="H279"/>
  <c r="G279"/>
  <c r="F279"/>
  <c r="E279"/>
  <c r="J278"/>
  <c r="I278"/>
  <c r="H278"/>
  <c r="G278"/>
  <c r="F278"/>
  <c r="E278"/>
  <c r="J277"/>
  <c r="I277"/>
  <c r="H277"/>
  <c r="G277"/>
  <c r="F277"/>
  <c r="E277"/>
  <c r="J276"/>
  <c r="I276"/>
  <c r="H276"/>
  <c r="G276"/>
  <c r="F276"/>
  <c r="E276"/>
  <c r="J275"/>
  <c r="I275"/>
  <c r="H275"/>
  <c r="G275"/>
  <c r="F275"/>
  <c r="E275"/>
  <c r="J274"/>
  <c r="I274"/>
  <c r="H274"/>
  <c r="G274"/>
  <c r="F274"/>
  <c r="E274"/>
  <c r="J273"/>
  <c r="I273"/>
  <c r="H273"/>
  <c r="G273"/>
  <c r="F273"/>
  <c r="E273"/>
  <c r="J272"/>
  <c r="I272"/>
  <c r="H272"/>
  <c r="G272"/>
  <c r="F272"/>
  <c r="E272"/>
  <c r="J271"/>
  <c r="I271"/>
  <c r="H271"/>
  <c r="G271"/>
  <c r="F271"/>
  <c r="E271"/>
  <c r="J270"/>
  <c r="I270"/>
  <c r="H270"/>
  <c r="G270"/>
  <c r="F270"/>
  <c r="E270"/>
  <c r="J269"/>
  <c r="I269"/>
  <c r="H269"/>
  <c r="G269"/>
  <c r="F269"/>
  <c r="E269"/>
  <c r="J268"/>
  <c r="I268"/>
  <c r="H268"/>
  <c r="G268"/>
  <c r="F268"/>
  <c r="E268"/>
  <c r="J267"/>
  <c r="I267"/>
  <c r="H267"/>
  <c r="G267"/>
  <c r="F267"/>
  <c r="E267"/>
  <c r="J266"/>
  <c r="I266"/>
  <c r="H266"/>
  <c r="G266"/>
  <c r="F266"/>
  <c r="E266"/>
  <c r="J265"/>
  <c r="I265"/>
  <c r="H265"/>
  <c r="G265"/>
  <c r="F265"/>
  <c r="E265"/>
  <c r="J264"/>
  <c r="I264"/>
  <c r="H264"/>
  <c r="G264"/>
  <c r="F264"/>
  <c r="E264"/>
  <c r="J263"/>
  <c r="I263"/>
  <c r="H263"/>
  <c r="G263"/>
  <c r="F263"/>
  <c r="E263"/>
  <c r="J262"/>
  <c r="I262"/>
  <c r="H262"/>
  <c r="G262"/>
  <c r="F262"/>
  <c r="E262"/>
  <c r="J261"/>
  <c r="I261"/>
  <c r="H261"/>
  <c r="G261"/>
  <c r="F261"/>
  <c r="E261"/>
  <c r="J260"/>
  <c r="I260"/>
  <c r="H260"/>
  <c r="G260"/>
  <c r="F260"/>
  <c r="E260"/>
  <c r="J259"/>
  <c r="I259"/>
  <c r="H259"/>
  <c r="G259"/>
  <c r="F259"/>
  <c r="E259"/>
  <c r="J258"/>
  <c r="I258"/>
  <c r="H258"/>
  <c r="G258"/>
  <c r="F258"/>
  <c r="E258"/>
  <c r="J257"/>
  <c r="I257"/>
  <c r="H257"/>
  <c r="G257"/>
  <c r="F257"/>
  <c r="E257"/>
  <c r="J256"/>
  <c r="I256"/>
  <c r="H256"/>
  <c r="G256"/>
  <c r="F256"/>
  <c r="E256"/>
  <c r="J255"/>
  <c r="I255"/>
  <c r="H255"/>
  <c r="G255"/>
  <c r="F255"/>
  <c r="E255"/>
  <c r="J254"/>
  <c r="I254"/>
  <c r="H254"/>
  <c r="G254"/>
  <c r="F254"/>
  <c r="E254"/>
  <c r="J253"/>
  <c r="I253"/>
  <c r="H253"/>
  <c r="G253"/>
  <c r="F253"/>
  <c r="E253"/>
  <c r="J252"/>
  <c r="I252"/>
  <c r="H252"/>
  <c r="G252"/>
  <c r="F252"/>
  <c r="E252"/>
  <c r="J251"/>
  <c r="I251"/>
  <c r="H251"/>
  <c r="G251"/>
  <c r="F251"/>
  <c r="E251"/>
  <c r="J250"/>
  <c r="I250"/>
  <c r="H250"/>
  <c r="G250"/>
  <c r="F250"/>
  <c r="E250"/>
  <c r="J249"/>
  <c r="I249"/>
  <c r="H249"/>
  <c r="G249"/>
  <c r="F249"/>
  <c r="E249"/>
  <c r="J248"/>
  <c r="I248"/>
  <c r="H248"/>
  <c r="G248"/>
  <c r="F248"/>
  <c r="E248"/>
  <c r="J247"/>
  <c r="I247"/>
  <c r="H247"/>
  <c r="G247"/>
  <c r="F247"/>
  <c r="E247"/>
  <c r="J246"/>
  <c r="I246"/>
  <c r="H246"/>
  <c r="G246"/>
  <c r="F246"/>
  <c r="E246"/>
  <c r="J245"/>
  <c r="I245"/>
  <c r="H245"/>
  <c r="G245"/>
  <c r="F245"/>
  <c r="E245"/>
  <c r="J244"/>
  <c r="I244"/>
  <c r="H244"/>
  <c r="G244"/>
  <c r="F244"/>
  <c r="E244"/>
  <c r="J243"/>
  <c r="I243"/>
  <c r="H243"/>
  <c r="G243"/>
  <c r="F243"/>
  <c r="E243"/>
  <c r="J242"/>
  <c r="I242"/>
  <c r="H242"/>
  <c r="G242"/>
  <c r="F242"/>
  <c r="E242"/>
  <c r="J241"/>
  <c r="I241"/>
  <c r="H241"/>
  <c r="G241"/>
  <c r="F241"/>
  <c r="E241"/>
  <c r="J240"/>
  <c r="I240"/>
  <c r="H240"/>
  <c r="G240"/>
  <c r="F240"/>
  <c r="E240"/>
  <c r="J239"/>
  <c r="I239"/>
  <c r="H239"/>
  <c r="G239"/>
  <c r="F239"/>
  <c r="E239"/>
  <c r="J238"/>
  <c r="I238"/>
  <c r="H238"/>
  <c r="G238"/>
  <c r="F238"/>
  <c r="E238"/>
  <c r="J237"/>
  <c r="I237"/>
  <c r="H237"/>
  <c r="G237"/>
  <c r="F237"/>
  <c r="E237"/>
  <c r="J236"/>
  <c r="I236"/>
  <c r="H236"/>
  <c r="G236"/>
  <c r="F236"/>
  <c r="E236"/>
  <c r="J235"/>
  <c r="I235"/>
  <c r="H235"/>
  <c r="G235"/>
  <c r="F235"/>
  <c r="E235"/>
  <c r="J234"/>
  <c r="I234"/>
  <c r="H234"/>
  <c r="G234"/>
  <c r="F234"/>
  <c r="E234"/>
  <c r="J233"/>
  <c r="I233"/>
  <c r="H233"/>
  <c r="G233"/>
  <c r="F233"/>
  <c r="E233"/>
  <c r="J232"/>
  <c r="I232"/>
  <c r="H232"/>
  <c r="G232"/>
  <c r="F232"/>
  <c r="E232"/>
  <c r="J231"/>
  <c r="I231"/>
  <c r="H231"/>
  <c r="G231"/>
  <c r="F231"/>
  <c r="E231"/>
  <c r="J230"/>
  <c r="I230"/>
  <c r="H230"/>
  <c r="G230"/>
  <c r="F230"/>
  <c r="E230"/>
  <c r="J229"/>
  <c r="I229"/>
  <c r="H229"/>
  <c r="G229"/>
  <c r="F229"/>
  <c r="E229"/>
  <c r="J228"/>
  <c r="I228"/>
  <c r="H228"/>
  <c r="G228"/>
  <c r="F228"/>
  <c r="E228"/>
  <c r="J227"/>
  <c r="I227"/>
  <c r="H227"/>
  <c r="G227"/>
  <c r="F227"/>
  <c r="E227"/>
  <c r="J226"/>
  <c r="I226"/>
  <c r="H226"/>
  <c r="G226"/>
  <c r="F226"/>
  <c r="E226"/>
  <c r="J225"/>
  <c r="I225"/>
  <c r="H225"/>
  <c r="G225"/>
  <c r="F225"/>
  <c r="E225"/>
  <c r="J224"/>
  <c r="I224"/>
  <c r="H224"/>
  <c r="G224"/>
  <c r="F224"/>
  <c r="E224"/>
  <c r="J223"/>
  <c r="I223"/>
  <c r="H223"/>
  <c r="G223"/>
  <c r="F223"/>
  <c r="E223"/>
  <c r="J222"/>
  <c r="I222"/>
  <c r="H222"/>
  <c r="G222"/>
  <c r="F222"/>
  <c r="E222"/>
  <c r="J221"/>
  <c r="I221"/>
  <c r="H221"/>
  <c r="G221"/>
  <c r="F221"/>
  <c r="E221"/>
  <c r="J220"/>
  <c r="I220"/>
  <c r="H220"/>
  <c r="G220"/>
  <c r="F220"/>
  <c r="E220"/>
  <c r="J219"/>
  <c r="I219"/>
  <c r="H219"/>
  <c r="G219"/>
  <c r="F219"/>
  <c r="E219"/>
  <c r="J218"/>
  <c r="I218"/>
  <c r="H218"/>
  <c r="G218"/>
  <c r="F218"/>
  <c r="E218"/>
  <c r="J217"/>
  <c r="I217"/>
  <c r="H217"/>
  <c r="G217"/>
  <c r="F217"/>
  <c r="E217"/>
  <c r="J216"/>
  <c r="I216"/>
  <c r="H216"/>
  <c r="G216"/>
  <c r="F216"/>
  <c r="E216"/>
  <c r="J215"/>
  <c r="I215"/>
  <c r="H215"/>
  <c r="G215"/>
  <c r="F215"/>
  <c r="E215"/>
  <c r="J214"/>
  <c r="I214"/>
  <c r="H214"/>
  <c r="G214"/>
  <c r="F214"/>
  <c r="E214"/>
  <c r="J213"/>
  <c r="I213"/>
  <c r="H213"/>
  <c r="G213"/>
  <c r="F213"/>
  <c r="E213"/>
  <c r="J212"/>
  <c r="I212"/>
  <c r="H212"/>
  <c r="G212"/>
  <c r="F212"/>
  <c r="E212"/>
  <c r="J211"/>
  <c r="I211"/>
  <c r="H211"/>
  <c r="G211"/>
  <c r="F211"/>
  <c r="E211"/>
  <c r="J210"/>
  <c r="I210"/>
  <c r="H210"/>
  <c r="G210"/>
  <c r="F210"/>
  <c r="E210"/>
  <c r="J209"/>
  <c r="I209"/>
  <c r="H209"/>
  <c r="G209"/>
  <c r="F209"/>
  <c r="E209"/>
  <c r="J208"/>
  <c r="I208"/>
  <c r="H208"/>
  <c r="G208"/>
  <c r="F208"/>
  <c r="E208"/>
  <c r="J207"/>
  <c r="I207"/>
  <c r="H207"/>
  <c r="G207"/>
  <c r="F207"/>
  <c r="E207"/>
  <c r="J206"/>
  <c r="I206"/>
  <c r="H206"/>
  <c r="G206"/>
  <c r="F206"/>
  <c r="E206"/>
  <c r="J205"/>
  <c r="I205"/>
  <c r="H205"/>
  <c r="G205"/>
  <c r="F205"/>
  <c r="E205"/>
  <c r="J204"/>
  <c r="I204"/>
  <c r="H204"/>
  <c r="G204"/>
  <c r="F204"/>
  <c r="E204"/>
  <c r="J203"/>
  <c r="I203"/>
  <c r="H203"/>
  <c r="G203"/>
  <c r="F203"/>
  <c r="E203"/>
  <c r="J202"/>
  <c r="I202"/>
  <c r="H202"/>
  <c r="G202"/>
  <c r="F202"/>
  <c r="E202"/>
  <c r="J201"/>
  <c r="I201"/>
  <c r="H201"/>
  <c r="G201"/>
  <c r="F201"/>
  <c r="E201"/>
  <c r="J200"/>
  <c r="I200"/>
  <c r="H200"/>
  <c r="G200"/>
  <c r="F200"/>
  <c r="E200"/>
  <c r="J199"/>
  <c r="I199"/>
  <c r="H199"/>
  <c r="G199"/>
  <c r="F199"/>
  <c r="E199"/>
  <c r="J198"/>
  <c r="I198"/>
  <c r="H198"/>
  <c r="G198"/>
  <c r="F198"/>
  <c r="E198"/>
  <c r="J197"/>
  <c r="I197"/>
  <c r="H197"/>
  <c r="G197"/>
  <c r="F197"/>
  <c r="E197"/>
  <c r="J196"/>
  <c r="I196"/>
  <c r="H196"/>
  <c r="G196"/>
  <c r="F196"/>
  <c r="E196"/>
  <c r="J195"/>
  <c r="I195"/>
  <c r="H195"/>
  <c r="G195"/>
  <c r="F195"/>
  <c r="E195"/>
  <c r="J194"/>
  <c r="I194"/>
  <c r="H194"/>
  <c r="G194"/>
  <c r="F194"/>
  <c r="E194"/>
  <c r="J193"/>
  <c r="I193"/>
  <c r="H193"/>
  <c r="G193"/>
  <c r="F193"/>
  <c r="E193"/>
  <c r="J192"/>
  <c r="I192"/>
  <c r="H192"/>
  <c r="G192"/>
  <c r="F192"/>
  <c r="E192"/>
  <c r="J191"/>
  <c r="I191"/>
  <c r="H191"/>
  <c r="G191"/>
  <c r="F191"/>
  <c r="E191"/>
  <c r="J190"/>
  <c r="I190"/>
  <c r="H190"/>
  <c r="G190"/>
  <c r="F190"/>
  <c r="E190"/>
  <c r="J189"/>
  <c r="I189"/>
  <c r="H189"/>
  <c r="G189"/>
  <c r="F189"/>
  <c r="E189"/>
  <c r="J188"/>
  <c r="I188"/>
  <c r="H188"/>
  <c r="G188"/>
  <c r="F188"/>
  <c r="E188"/>
  <c r="J187"/>
  <c r="I187"/>
  <c r="H187"/>
  <c r="G187"/>
  <c r="F187"/>
  <c r="E187"/>
  <c r="J186"/>
  <c r="I186"/>
  <c r="H186"/>
  <c r="G186"/>
  <c r="F186"/>
  <c r="E186"/>
  <c r="J185"/>
  <c r="I185"/>
  <c r="H185"/>
  <c r="G185"/>
  <c r="F185"/>
  <c r="E185"/>
  <c r="J184"/>
  <c r="I184"/>
  <c r="H184"/>
  <c r="G184"/>
  <c r="F184"/>
  <c r="E184"/>
  <c r="J183"/>
  <c r="I183"/>
  <c r="H183"/>
  <c r="G183"/>
  <c r="F183"/>
  <c r="E183"/>
  <c r="J182"/>
  <c r="I182"/>
  <c r="H182"/>
  <c r="G182"/>
  <c r="F182"/>
  <c r="E182"/>
  <c r="J181"/>
  <c r="I181"/>
  <c r="H181"/>
  <c r="G181"/>
  <c r="F181"/>
  <c r="E181"/>
  <c r="J180"/>
  <c r="I180"/>
  <c r="H180"/>
  <c r="G180"/>
  <c r="F180"/>
  <c r="E180"/>
  <c r="J179"/>
  <c r="I179"/>
  <c r="H179"/>
  <c r="G179"/>
  <c r="F179"/>
  <c r="E179"/>
  <c r="J178"/>
  <c r="I178"/>
  <c r="H178"/>
  <c r="G178"/>
  <c r="F178"/>
  <c r="E178"/>
  <c r="J177"/>
  <c r="I177"/>
  <c r="H177"/>
  <c r="G177"/>
  <c r="F177"/>
  <c r="E177"/>
  <c r="J176"/>
  <c r="I176"/>
  <c r="H176"/>
  <c r="G176"/>
  <c r="F176"/>
  <c r="E176"/>
  <c r="J175"/>
  <c r="I175"/>
  <c r="H175"/>
  <c r="G175"/>
  <c r="F175"/>
  <c r="E175"/>
  <c r="J174"/>
  <c r="I174"/>
  <c r="H174"/>
  <c r="G174"/>
  <c r="F174"/>
  <c r="E174"/>
  <c r="J173"/>
  <c r="I173"/>
  <c r="H173"/>
  <c r="G173"/>
  <c r="F173"/>
  <c r="E173"/>
  <c r="J172"/>
  <c r="I172"/>
  <c r="H172"/>
  <c r="G172"/>
  <c r="F172"/>
  <c r="E172"/>
  <c r="J171"/>
  <c r="I171"/>
  <c r="H171"/>
  <c r="G171"/>
  <c r="F171"/>
  <c r="E171"/>
  <c r="J170"/>
  <c r="I170"/>
  <c r="H170"/>
  <c r="G170"/>
  <c r="F170"/>
  <c r="E170"/>
  <c r="J169"/>
  <c r="I169"/>
  <c r="H169"/>
  <c r="G169"/>
  <c r="F169"/>
  <c r="E169"/>
  <c r="J168"/>
  <c r="I168"/>
  <c r="H168"/>
  <c r="G168"/>
  <c r="F168"/>
  <c r="E168"/>
  <c r="J167"/>
  <c r="I167"/>
  <c r="H167"/>
  <c r="G167"/>
  <c r="F167"/>
  <c r="E167"/>
  <c r="J166"/>
  <c r="I166"/>
  <c r="H166"/>
  <c r="G166"/>
  <c r="F166"/>
  <c r="E166"/>
  <c r="J165"/>
  <c r="I165"/>
  <c r="H165"/>
  <c r="G165"/>
  <c r="F165"/>
  <c r="E165"/>
  <c r="J164"/>
  <c r="I164"/>
  <c r="H164"/>
  <c r="G164"/>
  <c r="F164"/>
  <c r="E164"/>
  <c r="J163"/>
  <c r="I163"/>
  <c r="H163"/>
  <c r="G163"/>
  <c r="F163"/>
  <c r="E163"/>
  <c r="J162"/>
  <c r="I162"/>
  <c r="H162"/>
  <c r="G162"/>
  <c r="F162"/>
  <c r="E162"/>
  <c r="J161"/>
  <c r="I161"/>
  <c r="H161"/>
  <c r="G161"/>
  <c r="F161"/>
  <c r="E161"/>
  <c r="J160"/>
  <c r="I160"/>
  <c r="H160"/>
  <c r="G160"/>
  <c r="F160"/>
  <c r="E160"/>
  <c r="J159"/>
  <c r="I159"/>
  <c r="H159"/>
  <c r="G159"/>
  <c r="F159"/>
  <c r="E159"/>
  <c r="J158"/>
  <c r="I158"/>
  <c r="H158"/>
  <c r="G158"/>
  <c r="F158"/>
  <c r="E158"/>
  <c r="J157"/>
  <c r="I157"/>
  <c r="H157"/>
  <c r="G157"/>
  <c r="F157"/>
  <c r="E157"/>
  <c r="J156"/>
  <c r="I156"/>
  <c r="H156"/>
  <c r="G156"/>
  <c r="F156"/>
  <c r="E156"/>
  <c r="J155"/>
  <c r="I155"/>
  <c r="H155"/>
  <c r="G155"/>
  <c r="F155"/>
  <c r="E155"/>
  <c r="J154"/>
  <c r="I154"/>
  <c r="H154"/>
  <c r="G154"/>
  <c r="F154"/>
  <c r="E154"/>
  <c r="J153"/>
  <c r="I153"/>
  <c r="H153"/>
  <c r="G153"/>
  <c r="F153"/>
  <c r="E153"/>
  <c r="J152"/>
  <c r="I152"/>
  <c r="H152"/>
  <c r="G152"/>
  <c r="F152"/>
  <c r="E152"/>
  <c r="J151"/>
  <c r="I151"/>
  <c r="H151"/>
  <c r="G151"/>
  <c r="F151"/>
  <c r="E151"/>
  <c r="J150"/>
  <c r="I150"/>
  <c r="H150"/>
  <c r="G150"/>
  <c r="F150"/>
  <c r="E150"/>
  <c r="J149"/>
  <c r="I149"/>
  <c r="H149"/>
  <c r="G149"/>
  <c r="F149"/>
  <c r="E149"/>
  <c r="J148"/>
  <c r="I148"/>
  <c r="H148"/>
  <c r="G148"/>
  <c r="F148"/>
  <c r="E148"/>
  <c r="J147"/>
  <c r="I147"/>
  <c r="H147"/>
  <c r="G147"/>
  <c r="F147"/>
  <c r="E147"/>
  <c r="J146"/>
  <c r="I146"/>
  <c r="H146"/>
  <c r="G146"/>
  <c r="F146"/>
  <c r="E146"/>
  <c r="J145"/>
  <c r="I145"/>
  <c r="H145"/>
  <c r="G145"/>
  <c r="F145"/>
  <c r="E145"/>
  <c r="J144"/>
  <c r="I144"/>
  <c r="H144"/>
  <c r="G144"/>
  <c r="F144"/>
  <c r="E144"/>
  <c r="J143"/>
  <c r="I143"/>
  <c r="H143"/>
  <c r="G143"/>
  <c r="F143"/>
  <c r="E143"/>
  <c r="J142"/>
  <c r="I142"/>
  <c r="H142"/>
  <c r="G142"/>
  <c r="F142"/>
  <c r="E142"/>
  <c r="J141"/>
  <c r="I141"/>
  <c r="H141"/>
  <c r="G141"/>
  <c r="F141"/>
  <c r="E141"/>
  <c r="J140"/>
  <c r="I140"/>
  <c r="H140"/>
  <c r="G140"/>
  <c r="F140"/>
  <c r="E140"/>
  <c r="J139"/>
  <c r="I139"/>
  <c r="H139"/>
  <c r="G139"/>
  <c r="F139"/>
  <c r="E139"/>
  <c r="J138"/>
  <c r="I138"/>
  <c r="H138"/>
  <c r="G138"/>
  <c r="F138"/>
  <c r="E138"/>
  <c r="J137"/>
  <c r="I137"/>
  <c r="H137"/>
  <c r="G137"/>
  <c r="F137"/>
  <c r="E137"/>
  <c r="J136"/>
  <c r="I136"/>
  <c r="H136"/>
  <c r="G136"/>
  <c r="F136"/>
  <c r="E136"/>
  <c r="J135"/>
  <c r="I135"/>
  <c r="H135"/>
  <c r="G135"/>
  <c r="F135"/>
  <c r="E135"/>
  <c r="J134"/>
  <c r="I134"/>
  <c r="H134"/>
  <c r="G134"/>
  <c r="F134"/>
  <c r="E134"/>
  <c r="J133"/>
  <c r="I133"/>
  <c r="H133"/>
  <c r="G133"/>
  <c r="F133"/>
  <c r="E133"/>
  <c r="J132"/>
  <c r="I132"/>
  <c r="H132"/>
  <c r="G132"/>
  <c r="F132"/>
  <c r="E132"/>
  <c r="J131"/>
  <c r="I131"/>
  <c r="H131"/>
  <c r="G131"/>
  <c r="F131"/>
  <c r="E131"/>
  <c r="J130"/>
  <c r="I130"/>
  <c r="H130"/>
  <c r="G130"/>
  <c r="F130"/>
  <c r="E130"/>
  <c r="J129"/>
  <c r="I129"/>
  <c r="H129"/>
  <c r="G129"/>
  <c r="F129"/>
  <c r="E129"/>
  <c r="J128"/>
  <c r="I128"/>
  <c r="H128"/>
  <c r="G128"/>
  <c r="F128"/>
  <c r="E128"/>
  <c r="J127"/>
  <c r="I127"/>
  <c r="H127"/>
  <c r="G127"/>
  <c r="F127"/>
  <c r="E127"/>
  <c r="J126"/>
  <c r="I126"/>
  <c r="H126"/>
  <c r="G126"/>
  <c r="F126"/>
  <c r="E126"/>
  <c r="J125"/>
  <c r="I125"/>
  <c r="H125"/>
  <c r="G125"/>
  <c r="F125"/>
  <c r="E125"/>
  <c r="J124"/>
  <c r="I124"/>
  <c r="H124"/>
  <c r="G124"/>
  <c r="F124"/>
  <c r="E124"/>
  <c r="J123"/>
  <c r="I123"/>
  <c r="H123"/>
  <c r="G123"/>
  <c r="F123"/>
  <c r="E123"/>
  <c r="J122"/>
  <c r="I122"/>
  <c r="H122"/>
  <c r="G122"/>
  <c r="F122"/>
  <c r="E122"/>
  <c r="J121"/>
  <c r="I121"/>
  <c r="H121"/>
  <c r="G121"/>
  <c r="F121"/>
  <c r="E121"/>
  <c r="J120"/>
  <c r="I120"/>
  <c r="H120"/>
  <c r="G120"/>
  <c r="F120"/>
  <c r="E120"/>
  <c r="J119"/>
  <c r="I119"/>
  <c r="H119"/>
  <c r="G119"/>
  <c r="F119"/>
  <c r="E119"/>
  <c r="J118"/>
  <c r="I118"/>
  <c r="H118"/>
  <c r="G118"/>
  <c r="F118"/>
  <c r="E118"/>
  <c r="J117"/>
  <c r="I117"/>
  <c r="H117"/>
  <c r="G117"/>
  <c r="F117"/>
  <c r="E117"/>
  <c r="J116"/>
  <c r="I116"/>
  <c r="H116"/>
  <c r="G116"/>
  <c r="F116"/>
  <c r="E116"/>
  <c r="J115"/>
  <c r="I115"/>
  <c r="H115"/>
  <c r="G115"/>
  <c r="F115"/>
  <c r="E115"/>
  <c r="J114"/>
  <c r="I114"/>
  <c r="H114"/>
  <c r="G114"/>
  <c r="F114"/>
  <c r="E114"/>
  <c r="J113"/>
  <c r="I113"/>
  <c r="H113"/>
  <c r="G113"/>
  <c r="F113"/>
  <c r="E113"/>
  <c r="J112"/>
  <c r="I112"/>
  <c r="H112"/>
  <c r="G112"/>
  <c r="F112"/>
  <c r="E112"/>
  <c r="J111"/>
  <c r="I111"/>
  <c r="H111"/>
  <c r="G111"/>
  <c r="F111"/>
  <c r="E111"/>
  <c r="J110"/>
  <c r="I110"/>
  <c r="H110"/>
  <c r="G110"/>
  <c r="F110"/>
  <c r="E110"/>
  <c r="J109"/>
  <c r="I109"/>
  <c r="H109"/>
  <c r="G109"/>
  <c r="F109"/>
  <c r="E109"/>
  <c r="J108"/>
  <c r="I108"/>
  <c r="H108"/>
  <c r="G108"/>
  <c r="F108"/>
  <c r="E108"/>
  <c r="J107"/>
  <c r="I107"/>
  <c r="H107"/>
  <c r="G107"/>
  <c r="F107"/>
  <c r="E107"/>
  <c r="J106"/>
  <c r="I106"/>
  <c r="H106"/>
  <c r="G106"/>
  <c r="F106"/>
  <c r="E106"/>
  <c r="J105"/>
  <c r="I105"/>
  <c r="H105"/>
  <c r="G105"/>
  <c r="F105"/>
  <c r="E105"/>
  <c r="J104"/>
  <c r="I104"/>
  <c r="H104"/>
  <c r="G104"/>
  <c r="F104"/>
  <c r="E104"/>
  <c r="J103"/>
  <c r="I103"/>
  <c r="H103"/>
  <c r="G103"/>
  <c r="F103"/>
  <c r="E103"/>
  <c r="J102"/>
  <c r="I102"/>
  <c r="H102"/>
  <c r="G102"/>
  <c r="F102"/>
  <c r="E102"/>
  <c r="J101"/>
  <c r="I101"/>
  <c r="H101"/>
  <c r="G101"/>
  <c r="F101"/>
  <c r="E101"/>
  <c r="J100"/>
  <c r="I100"/>
  <c r="H100"/>
  <c r="G100"/>
  <c r="F100"/>
  <c r="E100"/>
  <c r="J99"/>
  <c r="I99"/>
  <c r="H99"/>
  <c r="G99"/>
  <c r="F99"/>
  <c r="E99"/>
  <c r="J98"/>
  <c r="I98"/>
  <c r="H98"/>
  <c r="G98"/>
  <c r="F98"/>
  <c r="E98"/>
  <c r="J97"/>
  <c r="I97"/>
  <c r="H97"/>
  <c r="G97"/>
  <c r="F97"/>
  <c r="E97"/>
  <c r="J96"/>
  <c r="I96"/>
  <c r="H96"/>
  <c r="G96"/>
  <c r="F96"/>
  <c r="E96"/>
  <c r="J95"/>
  <c r="I95"/>
  <c r="H95"/>
  <c r="G95"/>
  <c r="F95"/>
  <c r="E95"/>
  <c r="J94"/>
  <c r="I94"/>
  <c r="H94"/>
  <c r="G94"/>
  <c r="F94"/>
  <c r="E94"/>
  <c r="J93"/>
  <c r="I93"/>
  <c r="H93"/>
  <c r="G93"/>
  <c r="F93"/>
  <c r="E93"/>
  <c r="J92"/>
  <c r="I92"/>
  <c r="H92"/>
  <c r="G92"/>
  <c r="F92"/>
  <c r="E92"/>
  <c r="J91"/>
  <c r="I91"/>
  <c r="H91"/>
  <c r="G91"/>
  <c r="F91"/>
  <c r="E91"/>
  <c r="J90"/>
  <c r="I90"/>
  <c r="H90"/>
  <c r="G90"/>
  <c r="F90"/>
  <c r="E90"/>
  <c r="J89"/>
  <c r="I89"/>
  <c r="H89"/>
  <c r="G89"/>
  <c r="F89"/>
  <c r="E89"/>
  <c r="J46"/>
  <c r="I46"/>
  <c r="H46"/>
  <c r="G46"/>
  <c r="F46"/>
  <c r="E46"/>
  <c r="J43"/>
  <c r="I43"/>
  <c r="H43"/>
  <c r="G43"/>
  <c r="F43"/>
  <c r="E43"/>
  <c r="J40"/>
  <c r="I40"/>
  <c r="H40"/>
  <c r="G40"/>
  <c r="F40"/>
  <c r="E40"/>
  <c r="J37"/>
  <c r="I37"/>
  <c r="H37"/>
  <c r="G37"/>
  <c r="F37"/>
  <c r="E37"/>
  <c r="J34"/>
  <c r="I34"/>
  <c r="H34"/>
  <c r="G34"/>
  <c r="F34"/>
  <c r="E34"/>
  <c r="J31"/>
  <c r="I31"/>
  <c r="H31"/>
  <c r="G31"/>
  <c r="F31"/>
  <c r="E31"/>
  <c r="J28"/>
  <c r="I28"/>
  <c r="H28"/>
  <c r="G28"/>
  <c r="F28"/>
  <c r="E28"/>
  <c r="J25"/>
  <c r="I25"/>
  <c r="H25"/>
  <c r="G25"/>
  <c r="F25"/>
  <c r="E25"/>
  <c r="J22"/>
  <c r="I22"/>
  <c r="H22"/>
  <c r="G22"/>
  <c r="F22"/>
  <c r="E22"/>
  <c r="J19"/>
  <c r="I19"/>
  <c r="H19"/>
  <c r="G19"/>
  <c r="F19"/>
  <c r="E19"/>
  <c r="J16"/>
  <c r="I16"/>
  <c r="H16"/>
  <c r="G16"/>
  <c r="F16"/>
  <c r="E16"/>
  <c r="J13"/>
  <c r="I13"/>
  <c r="H13"/>
  <c r="G13"/>
  <c r="F13"/>
  <c r="E13"/>
  <c r="G10"/>
  <c r="H10"/>
  <c r="I10"/>
  <c r="J10"/>
  <c r="F10"/>
  <c r="E10"/>
  <c r="J48"/>
  <c r="I48"/>
  <c r="H48"/>
  <c r="G48"/>
  <c r="F48"/>
  <c r="E48"/>
  <c r="J45"/>
  <c r="I45"/>
  <c r="H45"/>
  <c r="G45"/>
  <c r="F45"/>
  <c r="E45"/>
  <c r="J42"/>
  <c r="I42"/>
  <c r="H42"/>
  <c r="G42"/>
  <c r="F42"/>
  <c r="E42"/>
  <c r="J39"/>
  <c r="I39"/>
  <c r="H39"/>
  <c r="G39"/>
  <c r="F39"/>
  <c r="E39"/>
  <c r="J36"/>
  <c r="I36"/>
  <c r="H36"/>
  <c r="G36"/>
  <c r="F36"/>
  <c r="E36"/>
  <c r="J33"/>
  <c r="I33"/>
  <c r="H33"/>
  <c r="G33"/>
  <c r="F33"/>
  <c r="E33"/>
  <c r="J30"/>
  <c r="I30"/>
  <c r="H30"/>
  <c r="G30"/>
  <c r="F30"/>
  <c r="E30"/>
  <c r="J27"/>
  <c r="I27"/>
  <c r="H27"/>
  <c r="G27"/>
  <c r="F27"/>
  <c r="E27"/>
  <c r="J24"/>
  <c r="I24"/>
  <c r="H24"/>
  <c r="G24"/>
  <c r="F24"/>
  <c r="E24"/>
  <c r="J21"/>
  <c r="I21"/>
  <c r="H21"/>
  <c r="G21"/>
  <c r="F21"/>
  <c r="E21"/>
  <c r="J18"/>
  <c r="I18"/>
  <c r="H18"/>
  <c r="G18"/>
  <c r="F18"/>
  <c r="E18"/>
  <c r="J15"/>
  <c r="I15"/>
  <c r="H15"/>
  <c r="G15"/>
  <c r="F15"/>
  <c r="E15"/>
  <c r="J12"/>
  <c r="I12"/>
  <c r="H12"/>
  <c r="G12"/>
  <c r="F12"/>
  <c r="E12"/>
  <c r="J9"/>
  <c r="F9"/>
  <c r="I9"/>
  <c r="H9"/>
  <c r="G9"/>
  <c r="E9"/>
  <c r="J47"/>
  <c r="I47"/>
  <c r="H47"/>
  <c r="G47"/>
  <c r="F47"/>
  <c r="E47"/>
  <c r="J44"/>
  <c r="I44"/>
  <c r="H44"/>
  <c r="G44"/>
  <c r="F44"/>
  <c r="E44"/>
  <c r="J41"/>
  <c r="I41"/>
  <c r="H41"/>
  <c r="G41"/>
  <c r="F41"/>
  <c r="E41"/>
  <c r="J38"/>
  <c r="I38"/>
  <c r="H38"/>
  <c r="G38"/>
  <c r="F38"/>
  <c r="E38"/>
  <c r="J35"/>
  <c r="I35"/>
  <c r="H35"/>
  <c r="G35"/>
  <c r="F35"/>
  <c r="E35"/>
  <c r="J32"/>
  <c r="I32"/>
  <c r="H32"/>
  <c r="G32"/>
  <c r="F32"/>
  <c r="E32"/>
  <c r="J29"/>
  <c r="I29"/>
  <c r="H29"/>
  <c r="G29"/>
  <c r="F29"/>
  <c r="E29"/>
  <c r="J26"/>
  <c r="I26"/>
  <c r="H26"/>
  <c r="G26"/>
  <c r="F26"/>
  <c r="E26"/>
  <c r="J23"/>
  <c r="I23"/>
  <c r="H23"/>
  <c r="G23"/>
  <c r="F23"/>
  <c r="E23"/>
  <c r="J20"/>
  <c r="I20"/>
  <c r="H20"/>
  <c r="G20"/>
  <c r="F20"/>
  <c r="E20"/>
  <c r="J17"/>
  <c r="I17"/>
  <c r="H17"/>
  <c r="G17"/>
  <c r="F17"/>
  <c r="E17"/>
  <c r="J14"/>
  <c r="I14"/>
  <c r="H14"/>
  <c r="G14"/>
  <c r="F14"/>
  <c r="E14"/>
  <c r="J11"/>
  <c r="I11"/>
  <c r="H11"/>
  <c r="G11"/>
  <c r="F11"/>
  <c r="E11"/>
  <c r="I8"/>
  <c r="J8"/>
  <c r="H8"/>
  <c r="G8"/>
  <c r="F8"/>
  <c r="E8"/>
  <c r="E34" i="3"/>
  <c r="D34"/>
</calcChain>
</file>

<file path=xl/comments1.xml><?xml version="1.0" encoding="utf-8"?>
<comments xmlns="http://schemas.openxmlformats.org/spreadsheetml/2006/main">
  <authors>
    <author>Yazar</author>
  </authors>
  <commentList>
    <comment ref="K7" authorId="0">
      <text>
        <r>
          <rPr>
            <b/>
            <sz val="8"/>
            <color indexed="81"/>
            <rFont val="Tahoma"/>
            <family val="2"/>
            <charset val="162"/>
          </rPr>
          <t xml:space="preserve">
</t>
        </r>
        <r>
          <rPr>
            <sz val="8"/>
            <color indexed="81"/>
            <rFont val="Tahoma"/>
            <family val="2"/>
            <charset val="162"/>
          </rPr>
          <t>Notlar 25 den başlayıp, 5'er 5'er artarak 100' e kadar çıkmaktadır. Güle Güle Kullanın
Turan Tosun</t>
        </r>
      </text>
    </comment>
  </commentList>
</comments>
</file>

<file path=xl/sharedStrings.xml><?xml version="1.0" encoding="utf-8"?>
<sst xmlns="http://schemas.openxmlformats.org/spreadsheetml/2006/main" count="1248" uniqueCount="675">
  <si>
    <t>ECE SERAP BAĞCI</t>
  </si>
  <si>
    <t>YAREN KOTARAN</t>
  </si>
  <si>
    <t>ÖMER FARUK BEKAY</t>
  </si>
  <si>
    <t>HÜSEYİN ÇELİK</t>
  </si>
  <si>
    <t>MURAT CAN ÖZ</t>
  </si>
  <si>
    <t>YASİN ÖZTÜRK</t>
  </si>
  <si>
    <t>FAHRİ BURAK TOK</t>
  </si>
  <si>
    <t>URFAN BIÇAKÇI</t>
  </si>
  <si>
    <t>BURAK KAPTAN</t>
  </si>
  <si>
    <t>EZGİ YILMAZ</t>
  </si>
  <si>
    <t>BEYZA EROL</t>
  </si>
  <si>
    <t>ALANUR COŞKUN</t>
  </si>
  <si>
    <t>BERKAY YAKIN</t>
  </si>
  <si>
    <t>ELİF SUDE ÖZ</t>
  </si>
  <si>
    <t>ALİ KEREM ÖZKAN</t>
  </si>
  <si>
    <t>EBRU SİNAN</t>
  </si>
  <si>
    <t>ZİŞAN ŞENGÜN</t>
  </si>
  <si>
    <t>HAKAN KURAN</t>
  </si>
  <si>
    <t>AYŞENUR EREN</t>
  </si>
  <si>
    <t>EMRE AK</t>
  </si>
  <si>
    <t>GAMZE ERDOĞAN</t>
  </si>
  <si>
    <t>BURHAN KARAKAYA</t>
  </si>
  <si>
    <t>ERHAN BAŞTÜRK</t>
  </si>
  <si>
    <t>BİLGE RENÇBER</t>
  </si>
  <si>
    <t>MERT ALİ GÖKTÜRK</t>
  </si>
  <si>
    <t>FURKAN KÖSE</t>
  </si>
  <si>
    <t>ERAY MUSTAFA DURAK</t>
  </si>
  <si>
    <t>SELİN ŞENTÜRK</t>
  </si>
  <si>
    <t>FAİK ŞENGÜMÜŞ</t>
  </si>
  <si>
    <t>ASLIHAN AKCA</t>
  </si>
  <si>
    <t>RABİA DEMİRCİ</t>
  </si>
  <si>
    <t>İSMAİL GENÇ</t>
  </si>
  <si>
    <t>FATMA KÜRKÇÜ</t>
  </si>
  <si>
    <t>ELİF KÜBRA ATAMER</t>
  </si>
  <si>
    <t>AYBÜKE KAYA</t>
  </si>
  <si>
    <t>YUSUF BAKIŞ</t>
  </si>
  <si>
    <t>BURAK İNAL</t>
  </si>
  <si>
    <t>SÜLEYMAN SEÇKİN</t>
  </si>
  <si>
    <t>Sıra</t>
  </si>
  <si>
    <t>No</t>
  </si>
  <si>
    <t>A</t>
  </si>
  <si>
    <t>B</t>
  </si>
  <si>
    <t>C</t>
  </si>
  <si>
    <t>D</t>
  </si>
  <si>
    <t>E</t>
  </si>
  <si>
    <t>F</t>
  </si>
  <si>
    <t>Turan TOSUN</t>
  </si>
  <si>
    <t>PERFORMANS GÖREVİ</t>
  </si>
  <si>
    <t>DERS</t>
  </si>
  <si>
    <t>Fen ve Teknoloji</t>
  </si>
  <si>
    <t>SINIF</t>
  </si>
  <si>
    <r>
      <t>KONU</t>
    </r>
    <r>
      <rPr>
        <sz val="12"/>
        <rFont val="Times New Roman"/>
        <family val="1"/>
        <charset val="162"/>
      </rPr>
      <t xml:space="preserve"> </t>
    </r>
  </si>
  <si>
    <t>AD SOYAD</t>
  </si>
  <si>
    <r>
      <t>YÖNERGE:</t>
    </r>
    <r>
      <rPr>
        <sz val="12"/>
        <rFont val="Times New Roman"/>
        <family val="1"/>
        <charset val="162"/>
      </rPr>
      <t xml:space="preserve"> Çalışmanızı yaparken aşağıdaki adımları izleyin.</t>
    </r>
  </si>
  <si>
    <t>1.</t>
  </si>
  <si>
    <t>Çalışmayı nasıl yapacağınızı planlayınız.</t>
  </si>
  <si>
    <t>2.</t>
  </si>
  <si>
    <t>Konu ile ilgili temel kavramları belirleyiniz.</t>
  </si>
  <si>
    <t>3.</t>
  </si>
  <si>
    <t>Belirlemiş olduğunuz temel kavramları araştırarak bilgi edininiz</t>
  </si>
  <si>
    <t>4.</t>
  </si>
  <si>
    <t>Konuyla ilgili çeşitli resim ve fotoğraflar kullanabilirsiniz.</t>
  </si>
  <si>
    <t>5.</t>
  </si>
  <si>
    <t>İnternet, kaynak kitaplar ve dergilerden yararlanınız.</t>
  </si>
  <si>
    <t>6.</t>
  </si>
  <si>
    <t>Ödevi hazırlarken öğretmen ile diyayog kurunuz</t>
  </si>
  <si>
    <t>7.</t>
  </si>
  <si>
    <t>Faydalandığınız kaynakları çalışma sonunda belirtiniz.</t>
  </si>
  <si>
    <t>8.</t>
  </si>
  <si>
    <t>Ödevinizi kalemle yazınız.</t>
  </si>
  <si>
    <t>9.</t>
  </si>
  <si>
    <t>Ödevinizi zamanında teslim ediniz</t>
  </si>
  <si>
    <t>Ödevin Veriliş T.</t>
  </si>
  <si>
    <t>Ödevin Teslim T.</t>
  </si>
  <si>
    <t xml:space="preserve">       DEĞERLENDİRİLECEK     HUSUSLAR</t>
  </si>
  <si>
    <t>PUAN</t>
  </si>
  <si>
    <t>DEĞERLENDİRME</t>
  </si>
  <si>
    <t>PLANLAMA</t>
  </si>
  <si>
    <t xml:space="preserve">Performans görevi planlanmış 5 PUAN   </t>
  </si>
  <si>
    <t xml:space="preserve"> Görev dağılımı yapılmış.5 PUAN </t>
  </si>
  <si>
    <t>ARAŞTIRMA</t>
  </si>
  <si>
    <t xml:space="preserve">• Konuyla ilgili araştırma yapılmış.10 PUAN   </t>
  </si>
  <si>
    <t xml:space="preserve"> • Çeşitli kaynaklar kullanılmış ve kaynaklar doğru belirtilmiş. 10 PUAN</t>
  </si>
  <si>
    <t>MATARYAL KULLANIMI</t>
  </si>
  <si>
    <t xml:space="preserve">• Ödevi hazırlarken konuya uygun çalışmalar seçilmiş.5 PUAN </t>
  </si>
  <si>
    <t xml:space="preserve">• İlgi çekici etkinlikler hazırlanmış. 5 PUAN </t>
  </si>
  <si>
    <t>HAZIRLIK</t>
  </si>
  <si>
    <t>• Ödevi hazırlarken gerekli özen gösterilmiş.5PUAN</t>
  </si>
  <si>
    <t>• Konunun bütünlüğü korunmuş.5 PUAN</t>
  </si>
  <si>
    <t xml:space="preserve">• Yazım kurallarına uyulmuş.5 PUN          </t>
  </si>
  <si>
    <t>• Şekiller, resimler ve yazılar görünüm olarak güzel bir şekilde hazırlanmış. Sayfa veya posterlerin tasarımı düzenli yapılmış.5 PUAN</t>
  </si>
  <si>
    <t>• Materyaller düzenli bir şekilde hazırlanmış.5 PUAN</t>
  </si>
  <si>
    <t>ZAMANLAMA</t>
  </si>
  <si>
    <t>• Ödev zamanında teslim edilmiş. 10 PUAN</t>
  </si>
  <si>
    <t xml:space="preserve">SUNUM </t>
  </si>
  <si>
    <t>Toplam</t>
  </si>
  <si>
    <t>Fen ve Teknoloji Öğrt.</t>
  </si>
  <si>
    <t xml:space="preserve"> • Değişik materyallerden faydalanılmış.10 PUAN </t>
  </si>
  <si>
    <t>• Sunum etkili bir şekilde yapılmış. Öğrenciler sunuma hazırlanmış ve konuya hakim durumda. 20 PUAN</t>
  </si>
  <si>
    <t>Adı/ Soyadı</t>
  </si>
  <si>
    <t>MELİKE C. TÜMTÜRK</t>
  </si>
  <si>
    <t>EMİR İ. İMAMOĞLU</t>
  </si>
  <si>
    <t>Sınıf</t>
  </si>
  <si>
    <t>6/B</t>
  </si>
  <si>
    <t>6/C</t>
  </si>
  <si>
    <t>BÜŞRA KOCABAŞ</t>
  </si>
  <si>
    <t>NAZIM ÖZSOY</t>
  </si>
  <si>
    <t>KENAN ULUTAŞ</t>
  </si>
  <si>
    <t>ESRA ATEŞ</t>
  </si>
  <si>
    <t>KÜBRA DOĞAN</t>
  </si>
  <si>
    <t>NESRİN KONAT</t>
  </si>
  <si>
    <t>BETÜL AYDİN</t>
  </si>
  <si>
    <t>FATMA YILMAZ</t>
  </si>
  <si>
    <t>EDA ÖKTEM</t>
  </si>
  <si>
    <t>BÜŞRA POYRAZ</t>
  </si>
  <si>
    <t>ALİ SUAT DELİKTAŞ</t>
  </si>
  <si>
    <t>BEYZA DEMİR</t>
  </si>
  <si>
    <t>YARENNUR BENLİ</t>
  </si>
  <si>
    <t>OSMAN OFLUOĞLU</t>
  </si>
  <si>
    <t>AHMET ORHAN YILDIZ</t>
  </si>
  <si>
    <t>FURKAN ORUÇ</t>
  </si>
  <si>
    <t>FURKAN GÜRBÜZ</t>
  </si>
  <si>
    <t>MUSTAFA MERT</t>
  </si>
  <si>
    <t>NİSA HATİBOĞLU</t>
  </si>
  <si>
    <t>SELİM CAN ERDİN</t>
  </si>
  <si>
    <t>BARIŞ KAHRAMAN</t>
  </si>
  <si>
    <t>İJLAL ATAN</t>
  </si>
  <si>
    <t>BÜŞRA YÜKSEL</t>
  </si>
  <si>
    <t>SEMİH ŞERAFEDDİNOĞLU</t>
  </si>
  <si>
    <t>RUKİYENUR TEKELİOĞLU</t>
  </si>
  <si>
    <t>ÜMİT MESTAN</t>
  </si>
  <si>
    <t>ÖMER FARUK ULAŞ</t>
  </si>
  <si>
    <t>ERDİ ÇETİN</t>
  </si>
  <si>
    <t>YUNUS EMRE KÖKSAL</t>
  </si>
  <si>
    <t>BAYRAM KÖKSAL</t>
  </si>
  <si>
    <t>DİLAN MAKAL</t>
  </si>
  <si>
    <t>MURAT YILDIZ</t>
  </si>
  <si>
    <t>NESLİHAN MUTLU</t>
  </si>
  <si>
    <t>RÜMEYSA AKALIN</t>
  </si>
  <si>
    <t>EMİR CAN EYÜPOĞLU</t>
  </si>
  <si>
    <t>HÜDANUR ÇUR</t>
  </si>
  <si>
    <t>ÖMER CAN KAYA</t>
  </si>
  <si>
    <t>OĞUZHAN MANAV</t>
  </si>
  <si>
    <t>EMRE UTKU</t>
  </si>
  <si>
    <t>MUHAMMET YILDIZ</t>
  </si>
  <si>
    <t>6/A</t>
  </si>
  <si>
    <t>SENANUR BALON</t>
  </si>
  <si>
    <t>MEVLÜT MEMİŞ</t>
  </si>
  <si>
    <t>EMİRHAN CİHAN</t>
  </si>
  <si>
    <t>MUSTAFA PALTA</t>
  </si>
  <si>
    <t>BEYZA NUR DERVİŞ</t>
  </si>
  <si>
    <t>FADİME ZEHRA ÖNAL</t>
  </si>
  <si>
    <t>HÜSNÜCAN BÜYÜKALKANAT</t>
  </si>
  <si>
    <t>ÖMER FARUK ARSLAN</t>
  </si>
  <si>
    <t>YUSUF İRİŞTİ</t>
  </si>
  <si>
    <t>HARUN KIRBAŞ</t>
  </si>
  <si>
    <t>MİNE DEMİRCİ</t>
  </si>
  <si>
    <t>NAZLICAN BALCI</t>
  </si>
  <si>
    <t>SEMANUR YILDIZ</t>
  </si>
  <si>
    <t>NURGÜL DESAN</t>
  </si>
  <si>
    <t>BERKAN GÜRLER</t>
  </si>
  <si>
    <t>YUSUF FURKAN YILDIZ</t>
  </si>
  <si>
    <t>GÜLİSTAN YILDIRAK</t>
  </si>
  <si>
    <t>HAZAL AKALIN</t>
  </si>
  <si>
    <t>AHMET YAZICI</t>
  </si>
  <si>
    <t>HATİCE ÜYÜK</t>
  </si>
  <si>
    <t>AYBÜKE BEGÜM BAYDAR</t>
  </si>
  <si>
    <t>BURAK BAYRAKÇI</t>
  </si>
  <si>
    <t>AYDOĞAN AÇIKGÖZ</t>
  </si>
  <si>
    <t>MEHMET SAİT ARSLAN</t>
  </si>
  <si>
    <t>SİNEM İMİR</t>
  </si>
  <si>
    <t>MELİKE TUNCER</t>
  </si>
  <si>
    <t>SÜLEYMAN MERT ENGÜR</t>
  </si>
  <si>
    <t>İLAYDA AYDIN</t>
  </si>
  <si>
    <t>GİZEM ALIN</t>
  </si>
  <si>
    <t>ZİŞAN DEMİREL</t>
  </si>
  <si>
    <t>YUNİS EMRE KAYA</t>
  </si>
  <si>
    <t>MUHAMMET ALİ ÖKSÜZ</t>
  </si>
  <si>
    <t>ELİF TAŞDEMİR</t>
  </si>
  <si>
    <t>BURAK ÖRDEK</t>
  </si>
  <si>
    <t>MEMET FURKAN AKDOĞAN</t>
  </si>
  <si>
    <t>İBRAHİM ALALMIŞ</t>
  </si>
  <si>
    <t>ATABERK BİLGİÇ</t>
  </si>
  <si>
    <t>BEYZA KALKAN</t>
  </si>
  <si>
    <t>EMİN TAŞKIN</t>
  </si>
  <si>
    <t>ÜMMÜGÜLSÜM KUTLUCAN</t>
  </si>
  <si>
    <t>6/D</t>
  </si>
  <si>
    <t>6/E</t>
  </si>
  <si>
    <t>7/A</t>
  </si>
  <si>
    <t>7/B</t>
  </si>
  <si>
    <t>SIRRI YILMAZ KESKİN</t>
  </si>
  <si>
    <t>MUSTAFA ASKAR</t>
  </si>
  <si>
    <t>ARDA GÜL</t>
  </si>
  <si>
    <t>FERİDE KÖSE</t>
  </si>
  <si>
    <t>ALPEREN YAZAR</t>
  </si>
  <si>
    <t>UFUK İMİR</t>
  </si>
  <si>
    <t>FARUK BEHLÜL ERCİL</t>
  </si>
  <si>
    <t>ŞEYMA KAHRAMAN</t>
  </si>
  <si>
    <t>BAHAR AYDÖNER</t>
  </si>
  <si>
    <t>ELİF KAYA</t>
  </si>
  <si>
    <t>MUHLİS POYRAZ</t>
  </si>
  <si>
    <t>GAMZE DURSUN</t>
  </si>
  <si>
    <t>ERDİNÇ VURAL</t>
  </si>
  <si>
    <t>MERTCAN AYDIN</t>
  </si>
  <si>
    <t>BERKAY UÇAR</t>
  </si>
  <si>
    <t>YUSUF ÖZCAN</t>
  </si>
  <si>
    <t>FURKAN IŞIK</t>
  </si>
  <si>
    <t>UĞUR MUTLU</t>
  </si>
  <si>
    <t>ONUR AKALIN</t>
  </si>
  <si>
    <t>İREM EYYÜPOĞLU</t>
  </si>
  <si>
    <t>ABDÜLSAMED DÖNMEZ</t>
  </si>
  <si>
    <t>NUR SEVİM TOPDEMİR</t>
  </si>
  <si>
    <t>SEFA DEMİR</t>
  </si>
  <si>
    <t>FAHRİ KEREM DURABAY</t>
  </si>
  <si>
    <t>GAMZE ÖZTÜRK</t>
  </si>
  <si>
    <t>ZİLAN AKAGÜNDÜZ</t>
  </si>
  <si>
    <t>EMRE KAYA</t>
  </si>
  <si>
    <t>İREM MELİSA USTA</t>
  </si>
  <si>
    <t>İBRAHİM BEDİR</t>
  </si>
  <si>
    <t>MERVE KİRİŞA</t>
  </si>
  <si>
    <t>İÇİM ARSLAN</t>
  </si>
  <si>
    <t>İSMAİL EFE</t>
  </si>
  <si>
    <t>DAMLA DİLMEÇ</t>
  </si>
  <si>
    <t>ÖMER YILDIZ</t>
  </si>
  <si>
    <t>GÜRAY FİDAN</t>
  </si>
  <si>
    <t>SERDAR ÇANKAYA</t>
  </si>
  <si>
    <t>ABDUL SAMET DURMUŞ</t>
  </si>
  <si>
    <t>7/C</t>
  </si>
  <si>
    <t>7/D</t>
  </si>
  <si>
    <t>ENİS YILDIZ</t>
  </si>
  <si>
    <t>BİLAL TEKEŞ</t>
  </si>
  <si>
    <t>EREN TAŞTAN</t>
  </si>
  <si>
    <t>NUSEYBE DEMİR</t>
  </si>
  <si>
    <t>EDA ŞAHİN</t>
  </si>
  <si>
    <t>ARZUNUR ÖZEL</t>
  </si>
  <si>
    <t>FURKAN VARDAR</t>
  </si>
  <si>
    <t>BERK KARAGÖZ</t>
  </si>
  <si>
    <t>GAMZE ÖZ</t>
  </si>
  <si>
    <t>İREM ŞAHİNKAYA</t>
  </si>
  <si>
    <t>EMEL YILDIRIM</t>
  </si>
  <si>
    <t>MEHMET FİKRİ SEVİŞ</t>
  </si>
  <si>
    <t>AHMET ŞENTÜRK</t>
  </si>
  <si>
    <t>ENES BUĞRA CAN</t>
  </si>
  <si>
    <t>ALEYNA YILMAZ</t>
  </si>
  <si>
    <t>ERBİL ÖZTÜRK</t>
  </si>
  <si>
    <t>ÖZERCAN HATI</t>
  </si>
  <si>
    <t>ŞERİFE NUR YILDIZ</t>
  </si>
  <si>
    <t>ONUR AYDIN</t>
  </si>
  <si>
    <t>NUSRET KARAKAYA</t>
  </si>
  <si>
    <t>FATMA MELİZ EKİZ</t>
  </si>
  <si>
    <t>ŞEYMANUR AKALIN</t>
  </si>
  <si>
    <t>SEFA UZUN</t>
  </si>
  <si>
    <t>ALEYNANUR GÖK</t>
  </si>
  <si>
    <t>ASLI OKUR</t>
  </si>
  <si>
    <t>MERVE ALKAN</t>
  </si>
  <si>
    <t>EZGİ DUTLU</t>
  </si>
  <si>
    <t>ÖZLEM ÇELİK</t>
  </si>
  <si>
    <t>BUSE ÇİFTÇİ</t>
  </si>
  <si>
    <t>GÖRKEM ŞAMLI</t>
  </si>
  <si>
    <t>MERVE ÇOBAN</t>
  </si>
  <si>
    <t>HATİCE KALKAN</t>
  </si>
  <si>
    <t>AMMARNUR KILIÇ</t>
  </si>
  <si>
    <t>BEGÜM SARI</t>
  </si>
  <si>
    <t>YUNUS EMRE USLU</t>
  </si>
  <si>
    <t>7/E</t>
  </si>
  <si>
    <t>8/A</t>
  </si>
  <si>
    <t>8/B</t>
  </si>
  <si>
    <t>BÜŞRA KARAÖMER</t>
  </si>
  <si>
    <t>AYLA KULA</t>
  </si>
  <si>
    <t>MELİSA YAKUT</t>
  </si>
  <si>
    <t>BURCU OLGUN</t>
  </si>
  <si>
    <t>ENES MALİK ÇERMİ</t>
  </si>
  <si>
    <t>SELÇUKHAN SARILI</t>
  </si>
  <si>
    <t>İREM UZLU</t>
  </si>
  <si>
    <t>NUREVŞAN ÇOBUR</t>
  </si>
  <si>
    <t>NAGİHAN MERİÇ</t>
  </si>
  <si>
    <t>RESUL ÖZÇELİK</t>
  </si>
  <si>
    <t>DERYA EROY</t>
  </si>
  <si>
    <t>MERT BİRCAN</t>
  </si>
  <si>
    <t>DİĞDEM ÇAĞLA GÖK</t>
  </si>
  <si>
    <t>FATİH DEMİR</t>
  </si>
  <si>
    <t>FURKAN TURHAN</t>
  </si>
  <si>
    <t>RIFAT ILGIN YARDIM</t>
  </si>
  <si>
    <t>OĞUZHAN KILIÇ</t>
  </si>
  <si>
    <t>RABİA KESKİN</t>
  </si>
  <si>
    <t>CEREN İREM SARIOĞLU</t>
  </si>
  <si>
    <t>BURAK SOFTUOĞLU</t>
  </si>
  <si>
    <t>METEHAN KÜRŞAT CAN</t>
  </si>
  <si>
    <t>MUHAMMED SEYİT CAN</t>
  </si>
  <si>
    <t>EBRAR ÇAYIR</t>
  </si>
  <si>
    <t>ENES DAĞAÇIKAN</t>
  </si>
  <si>
    <t>ACHSEN MOLLA SALI</t>
  </si>
  <si>
    <t>YELİZ DEMİR</t>
  </si>
  <si>
    <t>BATUHAN ÇAKIR</t>
  </si>
  <si>
    <t>CANER NEZİRMEHMET</t>
  </si>
  <si>
    <t>FURKAN GÜRLER</t>
  </si>
  <si>
    <t>TOLOHAN TEMEL</t>
  </si>
  <si>
    <t>HÜMEYRA YILDIRIM</t>
  </si>
  <si>
    <t>BÜŞRA ÇİFTÇİ</t>
  </si>
  <si>
    <t>ÖZGE TURHAN</t>
  </si>
  <si>
    <t>EMİNE KARPUZ</t>
  </si>
  <si>
    <t>8/C</t>
  </si>
  <si>
    <t>EMİRHAN EFE</t>
  </si>
  <si>
    <t>AYŞENUR BAYRAKÇI</t>
  </si>
  <si>
    <t>NAZİYE NUR YATBAY</t>
  </si>
  <si>
    <t>ECEM ERAT</t>
  </si>
  <si>
    <t>ZEYNEP YAVUZ</t>
  </si>
  <si>
    <t>ERALP YAKIN</t>
  </si>
  <si>
    <t>ÖMER ŞEŞEN</t>
  </si>
  <si>
    <t>YASİN ŞEŞEN</t>
  </si>
  <si>
    <t>MİNE CİVER</t>
  </si>
  <si>
    <t>YAĞMUR YAR</t>
  </si>
  <si>
    <t>ŞEYDA NUR IŞIK</t>
  </si>
  <si>
    <t>OGUZHAN YILDIZ</t>
  </si>
  <si>
    <t>ÇAĞIN EGE ERDOĞAN</t>
  </si>
  <si>
    <t>GÜLCAN KONAT</t>
  </si>
  <si>
    <t>HİLAL ŞAHİN</t>
  </si>
  <si>
    <t>SERHAT YENİ</t>
  </si>
  <si>
    <t>AHMET DEMİR</t>
  </si>
  <si>
    <t>KADER SEVİŞ</t>
  </si>
  <si>
    <t>ŞEYMA DİLARA DURMUŞ</t>
  </si>
  <si>
    <t>SİBEL SOYLUĞAN</t>
  </si>
  <si>
    <t>İLKNUR OFLUOĞLU</t>
  </si>
  <si>
    <t>SİMGE CAN</t>
  </si>
  <si>
    <t>GÜRKAN AKAY</t>
  </si>
  <si>
    <t>MÜSLÜM EMRE YILDIZ</t>
  </si>
  <si>
    <t>OĞUZHAN AYGAR</t>
  </si>
  <si>
    <t>METEHAN AYGAR</t>
  </si>
  <si>
    <t>TUĞRUL KENAN BALLI</t>
  </si>
  <si>
    <t>MİNEL MUTLUER</t>
  </si>
  <si>
    <t>BEYZA NUR KARTAL</t>
  </si>
  <si>
    <t>KÜBRA KAYA</t>
  </si>
  <si>
    <t>EMRE YILDIZ</t>
  </si>
  <si>
    <t>ELVAN KONAT</t>
  </si>
  <si>
    <t>BERKAN ÇELİK</t>
  </si>
  <si>
    <t>8/D</t>
  </si>
  <si>
    <t>OZAN PEHLEVAN</t>
  </si>
  <si>
    <t>MÜCAHİT BALON</t>
  </si>
  <si>
    <t>TUĞÇE DEMİRCİ</t>
  </si>
  <si>
    <t>MUHAMMED EYYUPOĞLU</t>
  </si>
  <si>
    <t>ÜLKÜ SEDA ÖZEL</t>
  </si>
  <si>
    <t>ZEYNEP ÖKTEM</t>
  </si>
  <si>
    <t>YUSUF CAN KUŞ</t>
  </si>
  <si>
    <t>SEDA İŞHANLIOĞLU</t>
  </si>
  <si>
    <t>SAMET KÖMÜRÇÜ</t>
  </si>
  <si>
    <t>OĞUZHAN DEMİRCİ</t>
  </si>
  <si>
    <t>BUSE ŞİMŞEK</t>
  </si>
  <si>
    <t>GÖZDE YILDIZ</t>
  </si>
  <si>
    <t>UĞUR SOYLUGAN</t>
  </si>
  <si>
    <t>KEVSER DALGIÇ</t>
  </si>
  <si>
    <t>BEYZA YAKIN</t>
  </si>
  <si>
    <t>KAAN DEMİRCAN</t>
  </si>
  <si>
    <t>SÜMEYYE BERBER</t>
  </si>
  <si>
    <t>FADİME DİNÇEL</t>
  </si>
  <si>
    <t>CEYDA AYDIN</t>
  </si>
  <si>
    <t>EGE ÇAKAR</t>
  </si>
  <si>
    <t>SEDA AYGAR</t>
  </si>
  <si>
    <t>ERAY KORKMAZ</t>
  </si>
  <si>
    <t>LATİFE ŞAHİN</t>
  </si>
  <si>
    <t>MUSTAFA ŞAHİN</t>
  </si>
  <si>
    <t>ÖZGE ATAR</t>
  </si>
  <si>
    <t>ŞÜKRÜ OKAN DALOĞLU</t>
  </si>
  <si>
    <t>MERVE MEMET</t>
  </si>
  <si>
    <t>GÜRAY ALIN</t>
  </si>
  <si>
    <t>FATİH ARICI</t>
  </si>
  <si>
    <t>ONUR ÖNDER ÖNAL</t>
  </si>
  <si>
    <t>VOLKAN ÇAĞLAYAN</t>
  </si>
  <si>
    <t>DENİZ TELO</t>
  </si>
  <si>
    <t>8/E</t>
  </si>
  <si>
    <t>8/F</t>
  </si>
  <si>
    <t>BEKİR ÇOLAKLIOĞLU</t>
  </si>
  <si>
    <t>NİLAY ENŞEN</t>
  </si>
  <si>
    <t>ESRA ÖKTEM</t>
  </si>
  <si>
    <t>HİLMİ KÖKSAL</t>
  </si>
  <si>
    <t>AYŞE KÖKSAL</t>
  </si>
  <si>
    <t>MELİH USLU</t>
  </si>
  <si>
    <t>DOĞUKAN ÇOBUR</t>
  </si>
  <si>
    <t>MEHMET EROY</t>
  </si>
  <si>
    <t>ÜMİT ÖZTÜRK</t>
  </si>
  <si>
    <t>ÖMER FARUK YILDIZ</t>
  </si>
  <si>
    <t>MERVE AYDIN</t>
  </si>
  <si>
    <t>RUKİYE DEMİR</t>
  </si>
  <si>
    <t>YAKUP YILDIZ</t>
  </si>
  <si>
    <t>GAMZE ÇAKIR</t>
  </si>
  <si>
    <t>AYBİKE SILA ATEŞ</t>
  </si>
  <si>
    <t>OSMAN CAN KARAGÖZ</t>
  </si>
  <si>
    <t>NAGİHAN UYSAL</t>
  </si>
  <si>
    <t>YAKUP KAAN ŞEKER</t>
  </si>
  <si>
    <t>ÜMİT AYDEMİR</t>
  </si>
  <si>
    <t>NUR EVŞAN DAĞ</t>
  </si>
  <si>
    <t>SELİNAY SANCAR</t>
  </si>
  <si>
    <t>SEREN SARIER</t>
  </si>
  <si>
    <t>ASENA BUKET AKSAKAL</t>
  </si>
  <si>
    <t>ALEYNA HACIOĞLU</t>
  </si>
  <si>
    <t>NURİYE KAYA</t>
  </si>
  <si>
    <t>FATMA DURAK</t>
  </si>
  <si>
    <t>YUNUS EMRE GÜLSÜN</t>
  </si>
  <si>
    <t>AYLİN İŞLER</t>
  </si>
  <si>
    <t>SEDA ŞAHİN</t>
  </si>
  <si>
    <t>YİĞİTCAN İNCE</t>
  </si>
  <si>
    <t>MUHAMMED E. ÇAKAL</t>
  </si>
  <si>
    <t>AYBÜKE KARAMAN</t>
  </si>
  <si>
    <t>SAMET CANER TARAKÇI</t>
  </si>
  <si>
    <t>SEDANUR GİZLER</t>
  </si>
  <si>
    <t>İREM ÇELİK</t>
  </si>
  <si>
    <t>EMRE ŞİMŞEK</t>
  </si>
  <si>
    <t>MAHMUT SEFA KUŞMAK</t>
  </si>
  <si>
    <t>DAMLANUR ÖZDEMİR</t>
  </si>
  <si>
    <t>FATİH EFE</t>
  </si>
  <si>
    <t>SENA HALGALI</t>
  </si>
  <si>
    <t>ZEYNEP ÇİVİOĞLU</t>
  </si>
  <si>
    <t>OKAN ZENGİN</t>
  </si>
  <si>
    <t>RÜMEYSA DURSUN</t>
  </si>
  <si>
    <t>BARAN BAYCILAR</t>
  </si>
  <si>
    <t>ERSİN DALGIÇ</t>
  </si>
  <si>
    <t>MELİS KOCAAĞA</t>
  </si>
  <si>
    <t>EMİNENUR DAYICIK</t>
  </si>
  <si>
    <t>OĞUZHAN KORKMAZ</t>
  </si>
  <si>
    <t>EDANUR YAMANŞAHİN</t>
  </si>
  <si>
    <t>ERTUĞRUL ŞAHİN</t>
  </si>
  <si>
    <t>HAKTAN ÜMİT GÜRTEKİN</t>
  </si>
  <si>
    <t>NİSA ALTUN</t>
  </si>
  <si>
    <t>ÖMER AYDIN</t>
  </si>
  <si>
    <t>YUNUS EMRE SEZGİN</t>
  </si>
  <si>
    <t>EMRE ŞAHİNKAYA</t>
  </si>
  <si>
    <t>CÜNEYT ERDİNÇ</t>
  </si>
  <si>
    <t>EMİNE SEDA BURSA</t>
  </si>
  <si>
    <t>EMİRCAN ATEŞ</t>
  </si>
  <si>
    <t>FERHAT CEM TAŞTAN</t>
  </si>
  <si>
    <t>DAMLA AKTAŞ</t>
  </si>
  <si>
    <t>ÖMER NEMUTLU</t>
  </si>
  <si>
    <t>MUSTAFA İLKTAN</t>
  </si>
  <si>
    <t>ENES BİNMALİK IŞIK</t>
  </si>
  <si>
    <t>FURKAN GÜRDEGİR</t>
  </si>
  <si>
    <t>RUVEYDA SEMİZ</t>
  </si>
  <si>
    <t>NİSA RÜMEYSA KARTAL</t>
  </si>
  <si>
    <t>OSMAN EREN ŞAHİNOĞLU</t>
  </si>
  <si>
    <t>ALİ KILIÇ</t>
  </si>
  <si>
    <t>SERENAY ÇETİN</t>
  </si>
  <si>
    <t>BEYZA DÜZGÜN</t>
  </si>
  <si>
    <t>İSMAİL KURT</t>
  </si>
  <si>
    <t>FİLİZ BARAN</t>
  </si>
  <si>
    <t>ALİHAN ÇİFTÇİ</t>
  </si>
  <si>
    <t>MERT ÇAKMAK</t>
  </si>
  <si>
    <t>ŞEYMA NUR AYDIN</t>
  </si>
  <si>
    <t>ADVİYE EREN</t>
  </si>
  <si>
    <t>CEYDANUR SOYLUGAN</t>
  </si>
  <si>
    <t>CENGİZHAN KUŞ</t>
  </si>
  <si>
    <t>BAŞAK AYDÖNER</t>
  </si>
  <si>
    <t>ALPER ÜZÜM</t>
  </si>
  <si>
    <t>HÜDANUR DAĞLI</t>
  </si>
  <si>
    <t>ONUR AK</t>
  </si>
  <si>
    <t>UĞUR ŞENTÜRK</t>
  </si>
  <si>
    <t>ZÜLFİKAR ASLAN</t>
  </si>
  <si>
    <t>MURAT CAN ÜREY</t>
  </si>
  <si>
    <t>TUĞBA TEKİN</t>
  </si>
  <si>
    <t>MUSTAFA CAN ALBAYRAK</t>
  </si>
  <si>
    <t>SEMİH ERGÜN</t>
  </si>
  <si>
    <t>MERVENUR SARIKAYA</t>
  </si>
  <si>
    <t>YUSUF YUSUFOĞLU</t>
  </si>
  <si>
    <t>MUSTAFA DURSUN</t>
  </si>
  <si>
    <t>MERVE ÖZDEMİR</t>
  </si>
  <si>
    <t>KAAN CAN ALTUN</t>
  </si>
  <si>
    <t>SELİM SAVAŞ</t>
  </si>
  <si>
    <t>UMUT BERKE KEÇECİ</t>
  </si>
  <si>
    <t>İNCİNUR ÖZTÜRK</t>
  </si>
  <si>
    <t>BERKAY ÖZBEY</t>
  </si>
  <si>
    <t>GİZEM NUR KALE</t>
  </si>
  <si>
    <t>ESMA BEYAZ</t>
  </si>
  <si>
    <t>GAMZE OCAK</t>
  </si>
  <si>
    <t>MİKAİL TEKEŞ</t>
  </si>
  <si>
    <t>CEREN ÖRDEK</t>
  </si>
  <si>
    <t>RABİA DESTEK</t>
  </si>
  <si>
    <t>EBRAR AYDIN</t>
  </si>
  <si>
    <t>DOĞUKAN İÇER</t>
  </si>
  <si>
    <t>DUHAN İÇER</t>
  </si>
  <si>
    <t>ÖZKAN PINAR</t>
  </si>
  <si>
    <t>KÜBRA BAŞPEHLİVAN</t>
  </si>
  <si>
    <t>MERVE ŞAHİN</t>
  </si>
  <si>
    <t>ENES BEYAZ</t>
  </si>
  <si>
    <t>MİRAY KAYA</t>
  </si>
  <si>
    <t>AHMET EMİN YILDIRIM</t>
  </si>
  <si>
    <t>OKAN GÖK</t>
  </si>
  <si>
    <t>BUSE KESKİN</t>
  </si>
  <si>
    <t>AHMET EREN</t>
  </si>
  <si>
    <t>CANER DENİZ</t>
  </si>
  <si>
    <t>FATMA KURT</t>
  </si>
  <si>
    <t>ZEYNEP GÜNER</t>
  </si>
  <si>
    <t>CİHAT ÇAVUŞ</t>
  </si>
  <si>
    <t>AHMET CELEBİ</t>
  </si>
  <si>
    <t>CANER COŞKUN</t>
  </si>
  <si>
    <t>BATUHAN KABADAYI</t>
  </si>
  <si>
    <t>EMRAH GÖKÇE</t>
  </si>
  <si>
    <t>YAREN AYDOĞDU</t>
  </si>
  <si>
    <t>MUSTAFA DOĞUKAN PEKİNCE</t>
  </si>
  <si>
    <t>ESRA SEZER</t>
  </si>
  <si>
    <t>MERVE NECİP</t>
  </si>
  <si>
    <t>MEVLÜT BAYDAR</t>
  </si>
  <si>
    <t>PINAR KUBAT</t>
  </si>
  <si>
    <t>UĞUR YAVUZAY</t>
  </si>
  <si>
    <t>UĞUR DOKUR</t>
  </si>
  <si>
    <t>FATMANUR ÜNLÜ</t>
  </si>
  <si>
    <t>ABDULLAH SERT</t>
  </si>
  <si>
    <t>RABİA HALGALI</t>
  </si>
  <si>
    <t>MURATCAN HALGALI</t>
  </si>
  <si>
    <t>MİRAY ÖZBAY</t>
  </si>
  <si>
    <t>ORHAN YILMAZ</t>
  </si>
  <si>
    <t>GAMZE NUR KARAKAYA</t>
  </si>
  <si>
    <t>NURDAN AKILLI</t>
  </si>
  <si>
    <t>AHMET ÇOĞUL</t>
  </si>
  <si>
    <t>SELİM AYDINGENÇ</t>
  </si>
  <si>
    <t>FATMANUR GÜNGÖR</t>
  </si>
  <si>
    <t>ÖMER ŞAHİN EROĞLU</t>
  </si>
  <si>
    <t>EMİNE BERNA MENGÜ</t>
  </si>
  <si>
    <t>BUSE ÇOLAK</t>
  </si>
  <si>
    <t>AYŞE NUR İŞLEYEN</t>
  </si>
  <si>
    <t>TAYYİP SERVER SAĞOL</t>
  </si>
  <si>
    <t>ENES KILIÇ</t>
  </si>
  <si>
    <t>FURKAN ARIKAN</t>
  </si>
  <si>
    <t>ATAKAN ÇELİK</t>
  </si>
  <si>
    <t>RECEP TAYYİP KILINÇ</t>
  </si>
  <si>
    <t>EDANUR İNAN</t>
  </si>
  <si>
    <t>CANSU YILDIZ</t>
  </si>
  <si>
    <t>FURKAN HAVUZ</t>
  </si>
  <si>
    <t>TAHA CAN ERKİN</t>
  </si>
  <si>
    <t>KAMİL BABACAN</t>
  </si>
  <si>
    <t>NESLİŞAH YILDIZ</t>
  </si>
  <si>
    <t>HALİL İBRAHİM DALGIÇ</t>
  </si>
  <si>
    <t>ENES TAŞDEMİR</t>
  </si>
  <si>
    <t>YUNUS EMRE YURTERİ</t>
  </si>
  <si>
    <t>BÜŞRA SAVAŞ</t>
  </si>
  <si>
    <t>FUNDA SARI</t>
  </si>
  <si>
    <t>SENANUR ERKAN</t>
  </si>
  <si>
    <t>SÜMEYYE ZÜHRE KILIÇ</t>
  </si>
  <si>
    <t>ÖZGE ARSLAN</t>
  </si>
  <si>
    <t>ESLEM AYGAR</t>
  </si>
  <si>
    <t>İLKER OKUMUŞ</t>
  </si>
  <si>
    <t>İBRAHİM ATEŞ</t>
  </si>
  <si>
    <t>MUSTAFA CAN ŞİMŞEK</t>
  </si>
  <si>
    <t>ÖMER FARUK BEZEK</t>
  </si>
  <si>
    <t>RUMEYSA YILDIRIM</t>
  </si>
  <si>
    <t>ZEHRA KUŞ</t>
  </si>
  <si>
    <t>FATMA NUR BAHYAN</t>
  </si>
  <si>
    <t>MELİH AVLAR</t>
  </si>
  <si>
    <t>TUGAY HASANOĞLU</t>
  </si>
  <si>
    <t>MERYEM AĞ</t>
  </si>
  <si>
    <t>EMİNE HATİPOĞLU</t>
  </si>
  <si>
    <t>ZÜBEYDE KORKMAZ</t>
  </si>
  <si>
    <t>KAĞAN OKUMUŞ</t>
  </si>
  <si>
    <t>ÖMER KEÇEBAŞ</t>
  </si>
  <si>
    <t>MUHAMMED ÖZTÜRK</t>
  </si>
  <si>
    <t>MURAT ÇAĞLAR</t>
  </si>
  <si>
    <t>YUNUS ŞAHİN</t>
  </si>
  <si>
    <t>HAKAN ÖRNEK</t>
  </si>
  <si>
    <t>ÖMER FARUK YILDIRIM</t>
  </si>
  <si>
    <t>İMREN ŞENTÜRK</t>
  </si>
  <si>
    <t>KADER AYDOĞDU</t>
  </si>
  <si>
    <t>YUNUS EMRE DALGIÇ</t>
  </si>
  <si>
    <t>ELİF YILDIZ</t>
  </si>
  <si>
    <t>İLAYDA ATSOY</t>
  </si>
  <si>
    <t>MÜNİSE MERVE SARIER</t>
  </si>
  <si>
    <t>BETÜL AYAZ</t>
  </si>
  <si>
    <t>HÜSEYİN FEVZİ ÇERMİ</t>
  </si>
  <si>
    <t>GAMZE SAK</t>
  </si>
  <si>
    <t>TUNAHAN OKUMUŞ</t>
  </si>
  <si>
    <t>OĞUZHAN POLATLI</t>
  </si>
  <si>
    <t>HALİL İBRAHİM KAMAR</t>
  </si>
  <si>
    <t>ALEYNA PAKSOY</t>
  </si>
  <si>
    <t>YUNUS EMRE POLAT</t>
  </si>
  <si>
    <t>SELİN SEVİM</t>
  </si>
  <si>
    <t>UĞUR BATUHAN SUBAŞİ</t>
  </si>
  <si>
    <t>ESMANUR KOÇAK</t>
  </si>
  <si>
    <t>TUHAN AKSOY</t>
  </si>
  <si>
    <t>TAHSİN BERKAY PINAR</t>
  </si>
  <si>
    <t>YUSUF DEMİR</t>
  </si>
  <si>
    <t>ENES EROY</t>
  </si>
  <si>
    <t>ŞULE AY</t>
  </si>
  <si>
    <t>FATİH BAŞTÜRK</t>
  </si>
  <si>
    <t>TUĞÇE ÇİVİDÖKEN</t>
  </si>
  <si>
    <t>ABDULLAH EKİZ</t>
  </si>
  <si>
    <t>MUSTAFA CAN YAVUZ</t>
  </si>
  <si>
    <t>SUNGUR ÖZKAN</t>
  </si>
  <si>
    <t>MERT EMİROĞLU</t>
  </si>
  <si>
    <t>TUĞÇE SAKLAR</t>
  </si>
  <si>
    <t>ELİF YAREN KILIÇ</t>
  </si>
  <si>
    <t>EDA YÜCEL</t>
  </si>
  <si>
    <t>AHMET CAN SEZEN</t>
  </si>
  <si>
    <t>KÜRŞAT AĞBAL</t>
  </si>
  <si>
    <t>İKRA İNANOĞLU</t>
  </si>
  <si>
    <t>ASLI BAYTAR</t>
  </si>
  <si>
    <t>ŞEYDA DUMAN</t>
  </si>
  <si>
    <t>TUĞÇE GÜRGEN</t>
  </si>
  <si>
    <t>ESMA SEVİNÇ</t>
  </si>
  <si>
    <t>DURSUN BELGİ</t>
  </si>
  <si>
    <t>EBRU DURSUN</t>
  </si>
  <si>
    <t>HİLAL NUR KARTAL</t>
  </si>
  <si>
    <t>HALİL GÖRKEM ÖZKAN</t>
  </si>
  <si>
    <t>MUHAMMED DUMAN</t>
  </si>
  <si>
    <t>AZİME BAHYAN</t>
  </si>
  <si>
    <t>BURAKCAN GEDİK</t>
  </si>
  <si>
    <t>YÜKSEL CAN ŞİMŞEK</t>
  </si>
  <si>
    <t>CANER AÇIKGÖZ</t>
  </si>
  <si>
    <t>HÜSEYİN GÜLLER</t>
  </si>
  <si>
    <t>ENES DALGIÇ</t>
  </si>
  <si>
    <t>AYŞE GÜVEN</t>
  </si>
  <si>
    <t>BATUHAN AYDOĞDU</t>
  </si>
  <si>
    <t>MELİKE DEMİRCİ</t>
  </si>
  <si>
    <t>BÜŞRA ÇAKAR</t>
  </si>
  <si>
    <t>İLKER BAYGUŞ</t>
  </si>
  <si>
    <t>SELEN YENİLMAZ</t>
  </si>
  <si>
    <t>NEYRAN YAREN KOÇ</t>
  </si>
  <si>
    <t>OLCAY DÜNDAR</t>
  </si>
  <si>
    <t>YAĞMUR KUZU</t>
  </si>
  <si>
    <t>HÜSEYİN HADİ VAR</t>
  </si>
  <si>
    <t>BERRE KÜÇÜK MEMET</t>
  </si>
  <si>
    <t>BEYZA KARABAY</t>
  </si>
  <si>
    <t>ASLIHAN ÖZTÜRK</t>
  </si>
  <si>
    <t>RUKİYE KAYA</t>
  </si>
  <si>
    <t>İREM ŞAHİN</t>
  </si>
  <si>
    <t>BEGÜM DOLUKÜP</t>
  </si>
  <si>
    <t>HİLYE SENA UZUN</t>
  </si>
  <si>
    <t>AYLİN ÖZEN</t>
  </si>
  <si>
    <t>FATMA NUR EFE</t>
  </si>
  <si>
    <t>EMİRHAN GÜNEY</t>
  </si>
  <si>
    <t>BUSE TAŞDEMİR</t>
  </si>
  <si>
    <t>ASLI KARAÇİFTÇİ</t>
  </si>
  <si>
    <t>ERTAN ANAR</t>
  </si>
  <si>
    <t>KAAN ARSLAN</t>
  </si>
  <si>
    <t>KAMİL GÜLMEZ</t>
  </si>
  <si>
    <t>ALİ KABADAYI</t>
  </si>
  <si>
    <t>TARIK FERİK</t>
  </si>
  <si>
    <t>CENGİZ YILDIRIM</t>
  </si>
  <si>
    <t>MOUTZACHIT PECHLIVAN</t>
  </si>
  <si>
    <t>ECEM TABAK</t>
  </si>
  <si>
    <t>ASİYE IŞIK</t>
  </si>
  <si>
    <t>ZEHRA ŞEVVAL ÖZTÜRK</t>
  </si>
  <si>
    <t>BETÜL SEVİM</t>
  </si>
  <si>
    <t>CEMAL YILDIRIM</t>
  </si>
  <si>
    <t>OĞUZHAN DEMİR</t>
  </si>
  <si>
    <t>ELİF ERGÜN</t>
  </si>
  <si>
    <t>ESRA DERE</t>
  </si>
  <si>
    <t>MİNE ŞİMŞEK</t>
  </si>
  <si>
    <t>DERYA AVCİ</t>
  </si>
  <si>
    <t>DİLARA AVCİ</t>
  </si>
  <si>
    <t>BATUHAN YAVUZ</t>
  </si>
  <si>
    <t>EMİNE NUR KONYALI</t>
  </si>
  <si>
    <t>BEYZA ŞAHİN</t>
  </si>
  <si>
    <t>OĞUZHAN DUMANAY</t>
  </si>
  <si>
    <t>SENEM TOP</t>
  </si>
  <si>
    <t>SİNEM DEĞER</t>
  </si>
  <si>
    <t>CEM GÜZEL</t>
  </si>
  <si>
    <t>ESRA AKDOĞAN</t>
  </si>
  <si>
    <t>TUĞÇE BULUT</t>
  </si>
  <si>
    <t>SELÇUK COŞKUN</t>
  </si>
  <si>
    <t>EMRE GÜNEŞ</t>
  </si>
  <si>
    <t>YELİZ BARAN</t>
  </si>
  <si>
    <t>BEYZA SENEM KAPLAN</t>
  </si>
  <si>
    <t>İSMAİL F.GÜVENÇ</t>
  </si>
  <si>
    <t>MUHAMMET C. YILDIZ</t>
  </si>
  <si>
    <t>AHMET O. KALYONCU</t>
  </si>
  <si>
    <t>ÖMER G. BAYKARA</t>
  </si>
  <si>
    <t>SAMPRIE TOPALALİOĞLU</t>
  </si>
  <si>
    <t>SALAHADDİN E. BEZEK</t>
  </si>
  <si>
    <t>M. TARIK DEMİRDAĞ</t>
  </si>
  <si>
    <t>YUSUF N. TOKAT</t>
  </si>
  <si>
    <t>ECEM G. TANRIKULU</t>
  </si>
  <si>
    <t>turanto</t>
  </si>
  <si>
    <t>2011- 2012 EĞİTİM ÖĞRETİM YILI SELCUK HATUN İLKÖĞRETİM OKULU  I.DÖNEM FEN VE TEKNOLOJİ DERSİ PEROJE ÖDEVİ PUANLAMA ANAHTARI</t>
  </si>
  <si>
    <r>
      <t xml:space="preserve">E- PROJEYİ PLANA GÖRE ZAMANINDA BİTİRME </t>
    </r>
    <r>
      <rPr>
        <b/>
        <i/>
        <sz val="11"/>
        <color theme="1"/>
        <rFont val="Calibri"/>
        <family val="2"/>
        <charset val="162"/>
        <scheme val="minor"/>
      </rPr>
      <t>10 PUAN</t>
    </r>
  </si>
  <si>
    <r>
      <t>F-</t>
    </r>
    <r>
      <rPr>
        <sz val="9"/>
        <color indexed="8"/>
        <rFont val="Times New Roman"/>
        <family val="1"/>
        <charset val="162"/>
      </rPr>
      <t xml:space="preserve">PROJEYİ RAPORLAŞTIRMA  </t>
    </r>
    <r>
      <rPr>
        <b/>
        <i/>
        <sz val="9"/>
        <color indexed="8"/>
        <rFont val="Times New Roman"/>
        <family val="1"/>
        <charset val="162"/>
      </rPr>
      <t>10 PUAN</t>
    </r>
  </si>
  <si>
    <r>
      <t>C-</t>
    </r>
    <r>
      <rPr>
        <sz val="9"/>
        <color indexed="8"/>
        <rFont val="Times New Roman"/>
        <family val="1"/>
        <charset val="162"/>
      </rPr>
      <t xml:space="preserve">AMACI BELİRLEME VE PLANLAMA  </t>
    </r>
    <r>
      <rPr>
        <b/>
        <i/>
        <sz val="9"/>
        <color indexed="8"/>
        <rFont val="Times New Roman"/>
        <family val="1"/>
        <charset val="162"/>
      </rPr>
      <t>20 PUAN</t>
    </r>
  </si>
  <si>
    <r>
      <t>B- GÖRÜŞLERİN ÖZGÜN OLMASI</t>
    </r>
    <r>
      <rPr>
        <sz val="9"/>
        <color indexed="8"/>
        <rFont val="Times New Roman"/>
        <family val="1"/>
        <charset val="162"/>
      </rPr>
      <t xml:space="preserve"> </t>
    </r>
    <r>
      <rPr>
        <b/>
        <i/>
        <sz val="9"/>
        <color indexed="8"/>
        <rFont val="Times New Roman"/>
        <family val="1"/>
        <charset val="162"/>
      </rPr>
      <t>20 PUAN</t>
    </r>
  </si>
  <si>
    <r>
      <t>A-</t>
    </r>
    <r>
      <rPr>
        <sz val="9"/>
        <color indexed="8"/>
        <rFont val="Times New Roman"/>
        <family val="1"/>
        <charset val="162"/>
      </rPr>
      <t xml:space="preserve">YARATICILIK   </t>
    </r>
    <r>
      <rPr>
        <b/>
        <i/>
        <sz val="9"/>
        <color indexed="8"/>
        <rFont val="Times New Roman"/>
        <family val="1"/>
        <charset val="162"/>
      </rPr>
      <t>10 PUAN</t>
    </r>
  </si>
  <si>
    <r>
      <t>D-</t>
    </r>
    <r>
      <rPr>
        <sz val="9"/>
        <color indexed="8"/>
        <rFont val="Times New Roman"/>
        <family val="1"/>
        <charset val="162"/>
      </rPr>
      <t xml:space="preserve">TÜRKÇEYİ DOĞRU VE DÜZGÜN KULLANMA         </t>
    </r>
    <r>
      <rPr>
        <b/>
        <i/>
        <sz val="9"/>
        <color indexed="8"/>
        <rFont val="Times New Roman"/>
        <family val="1"/>
        <charset val="162"/>
      </rPr>
      <t>20 PUAN</t>
    </r>
  </si>
  <si>
    <t>Fen ve Teknoloji Öğretmeni</t>
  </si>
</sst>
</file>

<file path=xl/styles.xml><?xml version="1.0" encoding="utf-8"?>
<styleSheet xmlns="http://schemas.openxmlformats.org/spreadsheetml/2006/main">
  <numFmts count="1">
    <numFmt numFmtId="164" formatCode="[$-41F]d\ mmmm\ yyyy;@"/>
  </numFmts>
  <fonts count="27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8"/>
      <color theme="1"/>
      <name val="Tahoma"/>
      <family val="2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  <font>
      <sz val="6"/>
      <color theme="1"/>
      <name val="Tahoma"/>
      <family val="2"/>
      <charset val="162"/>
    </font>
    <font>
      <b/>
      <sz val="8"/>
      <color theme="1"/>
      <name val="Tahoma"/>
      <family val="2"/>
      <charset val="162"/>
    </font>
    <font>
      <sz val="8"/>
      <color indexed="8"/>
      <name val="Tahoma"/>
      <family val="2"/>
      <charset val="162"/>
    </font>
    <font>
      <sz val="7"/>
      <color theme="1"/>
      <name val="Tahoma"/>
      <family val="2"/>
      <charset val="162"/>
    </font>
    <font>
      <sz val="6.4"/>
      <color theme="1"/>
      <name val="Tahoma"/>
      <family val="2"/>
      <charset val="162"/>
    </font>
    <font>
      <b/>
      <i/>
      <sz val="9"/>
      <color theme="1"/>
      <name val="Times New Roman"/>
      <family val="1"/>
      <charset val="162"/>
    </font>
    <font>
      <b/>
      <i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i/>
      <sz val="11"/>
      <color theme="1"/>
      <name val="Calibri"/>
      <family val="2"/>
      <charset val="162"/>
      <scheme val="minor"/>
    </font>
    <font>
      <sz val="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ill="1"/>
    <xf numFmtId="0" fontId="2" fillId="0" borderId="0" xfId="0" applyFont="1" applyFill="1" applyAlignment="1" applyProtection="1">
      <alignment horizontal="center"/>
    </xf>
    <xf numFmtId="0" fontId="0" fillId="0" borderId="0" xfId="0" applyFill="1" applyAlignment="1" applyProtection="1"/>
    <xf numFmtId="0" fontId="0" fillId="0" borderId="0" xfId="0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 wrapText="1" shrinkToFit="1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/>
    </xf>
    <xf numFmtId="164" fontId="0" fillId="0" borderId="0" xfId="0" applyNumberFormat="1" applyFill="1" applyAlignment="1" applyProtection="1">
      <alignment horizontal="left"/>
    </xf>
    <xf numFmtId="0" fontId="2" fillId="0" borderId="1" xfId="0" applyFont="1" applyFill="1" applyBorder="1" applyAlignment="1" applyProtection="1">
      <alignment horizontal="center" vertical="top" wrapText="1" shrinkToFit="1"/>
    </xf>
    <xf numFmtId="0" fontId="2" fillId="0" borderId="1" xfId="0" applyFont="1" applyFill="1" applyBorder="1" applyAlignment="1" applyProtection="1">
      <alignment horizontal="center" vertical="top" shrinkToFit="1"/>
    </xf>
    <xf numFmtId="0" fontId="4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9" fillId="0" borderId="1" xfId="0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/>
    </xf>
    <xf numFmtId="0" fontId="10" fillId="0" borderId="0" xfId="0" applyFont="1" applyFill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vertical="top" wrapText="1" readingOrder="1"/>
    </xf>
    <xf numFmtId="0" fontId="18" fillId="2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vertical="top"/>
    </xf>
    <xf numFmtId="0" fontId="11" fillId="4" borderId="8" xfId="0" applyFont="1" applyFill="1" applyBorder="1" applyAlignment="1">
      <alignment horizontal="center" vertical="top" wrapText="1"/>
    </xf>
    <xf numFmtId="0" fontId="16" fillId="4" borderId="9" xfId="0" applyFont="1" applyFill="1" applyBorder="1" applyAlignment="1" applyProtection="1">
      <alignment horizontal="center" vertical="top" wrapText="1"/>
    </xf>
    <xf numFmtId="0" fontId="11" fillId="4" borderId="9" xfId="0" applyFont="1" applyFill="1" applyBorder="1" applyAlignment="1">
      <alignment horizontal="center" vertical="top" wrapText="1"/>
    </xf>
    <xf numFmtId="0" fontId="12" fillId="4" borderId="9" xfId="0" applyFont="1" applyFill="1" applyBorder="1" applyAlignment="1">
      <alignment horizontal="center" vertical="top" wrapText="1"/>
    </xf>
    <xf numFmtId="0" fontId="12" fillId="4" borderId="9" xfId="0" applyFont="1" applyFill="1" applyBorder="1" applyAlignment="1" applyProtection="1">
      <alignment horizontal="center" vertical="top" wrapText="1"/>
      <protection locked="0"/>
    </xf>
    <xf numFmtId="0" fontId="12" fillId="4" borderId="10" xfId="0" applyFont="1" applyFill="1" applyBorder="1" applyAlignment="1">
      <alignment horizontal="center" vertical="top" wrapText="1"/>
    </xf>
    <xf numFmtId="0" fontId="20" fillId="0" borderId="0" xfId="0" applyFont="1" applyFill="1"/>
    <xf numFmtId="0" fontId="20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0" xfId="0" applyFont="1" applyFill="1" applyAlignment="1">
      <alignment vertical="center" textRotation="90"/>
    </xf>
    <xf numFmtId="0" fontId="20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0" fillId="0" borderId="0" xfId="0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/>
      <protection locked="0"/>
    </xf>
    <xf numFmtId="0" fontId="5" fillId="0" borderId="6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  <protection locked="0"/>
    </xf>
    <xf numFmtId="0" fontId="5" fillId="0" borderId="5" xfId="0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Fill="1" applyBorder="1" applyAlignment="1" applyProtection="1">
      <alignment horizontal="left" vertical="center" shrinkToFit="1"/>
      <protection locked="0"/>
    </xf>
    <xf numFmtId="0" fontId="5" fillId="0" borderId="0" xfId="0" applyFont="1" applyFill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top" wrapText="1" shrinkToFit="1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left" vertical="center" shrinkToFit="1"/>
    </xf>
    <xf numFmtId="0" fontId="2" fillId="0" borderId="0" xfId="0" applyFont="1" applyFill="1" applyBorder="1" applyAlignment="1" applyProtection="1">
      <alignment horizontal="left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 filterMode="1">
    <tabColor theme="3" tint="0.39997558519241921"/>
  </sheetPr>
  <dimension ref="A1:K598"/>
  <sheetViews>
    <sheetView tabSelected="1" workbookViewId="0">
      <selection activeCell="B598" sqref="B598"/>
    </sheetView>
  </sheetViews>
  <sheetFormatPr defaultRowHeight="15"/>
  <cols>
    <col min="1" max="2" width="4.85546875" style="18" customWidth="1"/>
    <col min="3" max="3" width="5.85546875" style="18" customWidth="1"/>
    <col min="4" max="4" width="17.85546875" style="1" customWidth="1"/>
    <col min="5" max="5" width="9.28515625" style="19" customWidth="1"/>
    <col min="6" max="10" width="9.28515625" style="1" customWidth="1"/>
    <col min="11" max="11" width="8.7109375" style="18" customWidth="1"/>
    <col min="12" max="12" width="5.42578125" style="1" customWidth="1"/>
    <col min="13" max="16384" width="9.140625" style="1"/>
  </cols>
  <sheetData>
    <row r="1" spans="1:11" ht="39" customHeight="1">
      <c r="A1" s="54" t="s">
        <v>667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7.5" customHeight="1">
      <c r="A2" s="17"/>
      <c r="B2" s="17"/>
      <c r="C2" s="17"/>
      <c r="D2" s="16"/>
      <c r="E2" s="16"/>
      <c r="F2" s="16"/>
      <c r="G2" s="16"/>
      <c r="H2" s="16"/>
      <c r="I2" s="16"/>
      <c r="J2" s="16"/>
      <c r="K2" s="17"/>
    </row>
    <row r="3" spans="1:11">
      <c r="A3" s="56" t="s">
        <v>672</v>
      </c>
      <c r="B3" s="56"/>
      <c r="C3" s="56"/>
      <c r="D3" s="56"/>
      <c r="E3" s="56"/>
      <c r="F3" s="45" t="s">
        <v>673</v>
      </c>
      <c r="G3" s="46"/>
      <c r="H3" s="46"/>
      <c r="I3" s="46"/>
      <c r="J3" s="46"/>
      <c r="K3" s="47"/>
    </row>
    <row r="4" spans="1:11" ht="15.75" customHeight="1">
      <c r="A4" s="57" t="s">
        <v>671</v>
      </c>
      <c r="B4" s="57"/>
      <c r="C4" s="57"/>
      <c r="D4" s="57"/>
      <c r="E4" s="57"/>
      <c r="F4" s="1" t="s">
        <v>668</v>
      </c>
      <c r="G4" s="46"/>
      <c r="H4" s="46"/>
      <c r="I4" s="46"/>
      <c r="J4" s="46"/>
      <c r="K4" s="47"/>
    </row>
    <row r="5" spans="1:11">
      <c r="A5" s="51" t="s">
        <v>670</v>
      </c>
      <c r="B5" s="48"/>
      <c r="C5" s="48"/>
      <c r="D5" s="48"/>
      <c r="E5" s="49"/>
      <c r="F5" s="44" t="s">
        <v>669</v>
      </c>
      <c r="G5" s="46"/>
      <c r="H5" s="46"/>
      <c r="I5" s="46"/>
      <c r="J5" s="46"/>
      <c r="K5" s="50"/>
    </row>
    <row r="6" spans="1:11" ht="9" customHeight="1" thickBot="1">
      <c r="B6" s="27"/>
    </row>
    <row r="7" spans="1:11" ht="23.25" customHeight="1">
      <c r="A7" s="38" t="s">
        <v>38</v>
      </c>
      <c r="B7" s="39" t="s">
        <v>102</v>
      </c>
      <c r="C7" s="40" t="s">
        <v>39</v>
      </c>
      <c r="D7" s="41" t="s">
        <v>99</v>
      </c>
      <c r="E7" s="42" t="s">
        <v>40</v>
      </c>
      <c r="F7" s="42" t="s">
        <v>41</v>
      </c>
      <c r="G7" s="42" t="s">
        <v>42</v>
      </c>
      <c r="H7" s="42" t="s">
        <v>43</v>
      </c>
      <c r="I7" s="42" t="s">
        <v>44</v>
      </c>
      <c r="J7" s="42" t="s">
        <v>45</v>
      </c>
      <c r="K7" s="43" t="s">
        <v>95</v>
      </c>
    </row>
    <row r="8" spans="1:11" ht="15.95" hidden="1" customHeight="1">
      <c r="A8" s="35">
        <v>1</v>
      </c>
      <c r="B8" s="28" t="s">
        <v>145</v>
      </c>
      <c r="C8" s="23">
        <v>12</v>
      </c>
      <c r="D8" s="23" t="s">
        <v>146</v>
      </c>
      <c r="E8" s="20">
        <f t="shared" ref="E8:E48" si="0">IF(K8=25,5,IF(K8=30,5,IF(K8=35,5,IF(K8=40,5,IF(K8=50,5,IF(K8=85,10,IF(K8=60,10,IF(K8=70,10,IF(K8=80,5,IF(K8=90,10,IF(K8=100,10,IF(K8=0,0,IF(K8=55,5,IF(K8=45,5,IF(K8=65,5,IF(K8=75,10,IF(K8=95,10)))))))))))))))))</f>
        <v>0</v>
      </c>
      <c r="F8" s="20">
        <f>IF(K8=25,5,IF(K8=30,10,IF(K8=35,5,IF(K8=40,10,IF(K8=50,15,IF(K8=85,20,IF(K8=60,15,IF(K8=70,15,IF(K8=80,15,IF(K8=90,15,IF(K8=100,20,IF(K8=0,0,IF(K8=55,15,IF(K8=45,10,IF(K8=65,15,IF(K8=75,20,IF(K8=95,20)))))))))))))))))</f>
        <v>0</v>
      </c>
      <c r="G8" s="20">
        <f>IF(K8=25,5,IF(K8=30,5,IF(K8=35,5,IF(K8=40,5,IF(K8=50,10,IF(K8=85,15,IF(K8=60,10,IF(K8=70,15,IF(K8=80,15,IF(K8=90,20,IF(K8=100,20,IF(K8=0,0,IF(K8=55,5,IF(K8=45,10,IF(K8=65,15,IF(K8=75,10,IF(K8=95,15)))))))))))))))))</f>
        <v>0</v>
      </c>
      <c r="H8" s="20">
        <f>IF(K8=25,5,IF(K8=30,5,IF(K8=35,5,IF(K8=40,15,IF(K8=50,5,IF(K8=85,15,IF(K8=60,10,IF(K8=70,10,IF(K8=80,20,IF(K8=90,15,IF(K8=100,20,IF(K8=0,0,IF(K8=55,10,IF(K8=45,5,IF(K8=65,15,IF(K8=75,15,IF(K8=95,20)))))))))))))))))</f>
        <v>0</v>
      </c>
      <c r="I8" s="20">
        <f t="shared" ref="I8:I48" si="1">IF(K8=25,0,IF(K8=30,0,IF(K8=35,5,IF(K8=40,0,IF(K8=50,5,IF(K8=85,10,IF(K8=60,5,IF(K8=70,10,IF(K8=80,10,IF(K8=90,10,IF(K8=100,10,IF(K8=0,0,IF(K8=55,5,IF(K8=45,5,IF(K8=65,5,IF(K8=75,10,IF(K8=95,10)))))))))))))))))</f>
        <v>0</v>
      </c>
      <c r="J8" s="20">
        <f>IF(K8=25,5,IF(K8=30,5,IF(K8=35,10,IF(K8=40,5,IF(K8=50,10,IF(K8=85,15,IF(K8=60,10,IF(K8=70,10,IF(K8=80,15,IF(K8=90,20,IF(K8=100,20,IF(K8=0,0,IF(K8=55,15,IF(K8=45,10,IF(K8=65,10,IF(K8=75,10,IF(K8=95,20)))))))))))))))))</f>
        <v>0</v>
      </c>
      <c r="K8" s="36">
        <v>0</v>
      </c>
    </row>
    <row r="9" spans="1:11" ht="15.95" hidden="1" customHeight="1">
      <c r="A9" s="35">
        <v>2</v>
      </c>
      <c r="B9" s="28" t="s">
        <v>145</v>
      </c>
      <c r="C9" s="23">
        <v>18</v>
      </c>
      <c r="D9" s="23" t="s">
        <v>147</v>
      </c>
      <c r="E9" s="20">
        <f t="shared" si="0"/>
        <v>0</v>
      </c>
      <c r="F9" s="20">
        <f>IF(K9=25,10,IF(K9=30,5,IF(K9=35,5,IF(K9=40,10,IF(K9=50,15,IF(K9=85,20,IF(K9=60,15,IF(K9=70,15,IF(K9=80,15,IF(K9=90,15,IF(K9=100,20,IF(K9=0,0,IF(K9=55,15,IF(K9=45,10,IF(K9=65,15,IF(K9=75,20,IF(K9=95,20)))))))))))))))))</f>
        <v>0</v>
      </c>
      <c r="G9" s="20">
        <f>IF(K9=25,5,IF(K9=30,5,IF(K9=35,5,IF(K9=40,5,IF(K9=50,10,IF(K9=85,15,IF(K9=60,10,IF(K9=70,15,IF(K9=80,15,IF(K9=90,20,IF(K9=100,20,IF(K9=0,0,IF(K9=55,5,IF(K9=45,10,IF(K9=65,15,IF(K9=75,10,IF(K9=95,15)))))))))))))))))</f>
        <v>0</v>
      </c>
      <c r="H9" s="20">
        <f>IF(K9=25,5,IF(K9=30,10,IF(K9=35,5,IF(K9=40,15,IF(K9=50,5,IF(K9=85,15,IF(K9=60,10,IF(K9=70,10,IF(K9=80,20,IF(K9=90,15,IF(K9=100,20,IF(K9=0,0,IF(K9=55,10,IF(K9=45,5,IF(K9=65,15,IF(K9=75,15,IF(K9=95,20)))))))))))))))))</f>
        <v>0</v>
      </c>
      <c r="I9" s="20">
        <f t="shared" si="1"/>
        <v>0</v>
      </c>
      <c r="J9" s="20">
        <f>IF(K9=25,0,IF(K9=30,5,IF(K9=35,10,IF(K9=40,5,IF(K9=50,10,IF(K9=85,15,IF(K9=60,10,IF(K9=70,10,IF(K9=80,15,IF(K9=90,20,IF(K9=100,20,IF(K9=0,0,IF(K9=55,15,IF(K9=45,10,IF(K9=65,10,IF(K9=75,10,IF(K9=95,20)))))))))))))))))</f>
        <v>0</v>
      </c>
      <c r="K9" s="36">
        <v>0</v>
      </c>
    </row>
    <row r="10" spans="1:11" ht="15.95" hidden="1" customHeight="1">
      <c r="A10" s="35">
        <v>3</v>
      </c>
      <c r="B10" s="28" t="s">
        <v>145</v>
      </c>
      <c r="C10" s="23">
        <v>50</v>
      </c>
      <c r="D10" s="23" t="s">
        <v>148</v>
      </c>
      <c r="E10" s="20">
        <f t="shared" si="0"/>
        <v>0</v>
      </c>
      <c r="F10" s="20">
        <f>IF(K10=25,5,IF(K10=30,5,IF(K10=35,5,IF(K10=40,10,IF(K10=50,15,IF(K10=85,20,IF(K10=60,15,IF(K10=70,15,IF(K10=80,15,IF(K10=90,15,IF(K10=100,20,IF(K10=0,0,IF(K10=55,15,IF(K10=45,10,IF(K10=65,15,IF(K10=75,20,IF(K10=95,20)))))))))))))))))</f>
        <v>0</v>
      </c>
      <c r="G10" s="20">
        <f>IF(K10=25,0,IF(K10=30,5,IF(K10=35,5,IF(K10=40,5,IF(K10=50,10,IF(K10=85,15,IF(K10=60,10,IF(K10=70,15,IF(K10=80,15,IF(K10=90,20,IF(K10=100,20,IF(K10=0,0,IF(K10=55,5,IF(K10=45,10,IF(K10=65,15,IF(K10=75,10,IF(K10=95,15)))))))))))))))))</f>
        <v>0</v>
      </c>
      <c r="H10" s="20">
        <f>IF(K10=25,10,IF(K10=30,5,IF(K10=35,5,IF(K10=40,15,IF(K10=50,5,IF(K10=85,15,IF(K10=60,10,IF(K10=70,10,IF(K10=80,20,IF(K10=90,15,IF(K10=100,20,IF(K10=0,0,IF(K10=55,10,IF(K10=45,5,IF(K10=65,15,IF(K10=75,15,IF(K10=95,20)))))))))))))))))</f>
        <v>0</v>
      </c>
      <c r="I10" s="20">
        <f t="shared" si="1"/>
        <v>0</v>
      </c>
      <c r="J10" s="20">
        <f>IF(K10=25,5,IF(K10=30,10,IF(K10=35,10,IF(K10=40,5,IF(K10=50,10,IF(K10=85,15,IF(K10=60,10,IF(K10=70,10,IF(K10=80,15,IF(K10=90,20,IF(K10=100,20,IF(K10=0,0,IF(K10=55,15,IF(K10=45,10,IF(K10=65,10,IF(K10=75,10,IF(K10=95,20)))))))))))))))))</f>
        <v>0</v>
      </c>
      <c r="K10" s="36">
        <v>0</v>
      </c>
    </row>
    <row r="11" spans="1:11" ht="15.95" hidden="1" customHeight="1">
      <c r="A11" s="35">
        <v>4</v>
      </c>
      <c r="B11" s="28" t="s">
        <v>145</v>
      </c>
      <c r="C11" s="23">
        <v>59</v>
      </c>
      <c r="D11" s="23" t="s">
        <v>149</v>
      </c>
      <c r="E11" s="20">
        <f t="shared" si="0"/>
        <v>0</v>
      </c>
      <c r="F11" s="20">
        <f>IF(K11=25,5,IF(K11=30,10,IF(K11=35,5,IF(K11=40,10,IF(K11=50,15,IF(K11=85,20,IF(K11=60,15,IF(K11=70,15,IF(K11=80,15,IF(K11=90,15,IF(K11=100,20,IF(K11=0,0,IF(K11=55,15,IF(K11=45,10,IF(K11=65,15,IF(K11=75,20,IF(K11=95,20)))))))))))))))))</f>
        <v>0</v>
      </c>
      <c r="G11" s="20">
        <f>IF(K11=25,5,IF(K11=30,5,IF(K11=35,5,IF(K11=40,5,IF(K11=50,10,IF(K11=85,15,IF(K11=60,10,IF(K11=70,15,IF(K11=80,15,IF(K11=90,20,IF(K11=100,20,IF(K11=0,0,IF(K11=55,5,IF(K11=45,10,IF(K11=65,15,IF(K11=75,10,IF(K11=95,15)))))))))))))))))</f>
        <v>0</v>
      </c>
      <c r="H11" s="20">
        <f>IF(K11=25,5,IF(K11=30,5,IF(K11=35,5,IF(K11=40,15,IF(K11=50,5,IF(K11=85,15,IF(K11=60,10,IF(K11=70,10,IF(K11=80,20,IF(K11=90,15,IF(K11=100,20,IF(K11=0,0,IF(K11=55,10,IF(K11=45,5,IF(K11=65,15,IF(K11=75,15,IF(K11=95,20)))))))))))))))))</f>
        <v>0</v>
      </c>
      <c r="I11" s="20">
        <f t="shared" si="1"/>
        <v>0</v>
      </c>
      <c r="J11" s="20">
        <f>IF(K11=25,5,IF(K11=30,5,IF(K11=35,10,IF(K11=40,5,IF(K11=50,10,IF(K11=85,15,IF(K11=60,10,IF(K11=70,10,IF(K11=80,15,IF(K11=90,20,IF(K11=100,20,IF(K11=0,0,IF(K11=55,15,IF(K11=45,10,IF(K11=65,10,IF(K11=75,10,IF(K11=95,20)))))))))))))))))</f>
        <v>0</v>
      </c>
      <c r="K11" s="36">
        <v>0</v>
      </c>
    </row>
    <row r="12" spans="1:11" ht="15.95" hidden="1" customHeight="1">
      <c r="A12" s="35">
        <v>5</v>
      </c>
      <c r="B12" s="28" t="s">
        <v>145</v>
      </c>
      <c r="C12" s="23">
        <v>138</v>
      </c>
      <c r="D12" s="23" t="s">
        <v>150</v>
      </c>
      <c r="E12" s="20">
        <f t="shared" si="0"/>
        <v>0</v>
      </c>
      <c r="F12" s="20">
        <f>IF(K12=25,10,IF(K12=30,5,IF(K12=35,5,IF(K12=40,10,IF(K12=50,15,IF(K12=85,20,IF(K12=60,15,IF(K12=70,15,IF(K12=80,15,IF(K12=90,15,IF(K12=100,20,IF(K12=0,0,IF(K12=55,15,IF(K12=45,10,IF(K12=65,15,IF(K12=75,20,IF(K12=95,20)))))))))))))))))</f>
        <v>0</v>
      </c>
      <c r="G12" s="20">
        <f>IF(K12=25,5,IF(K12=30,5,IF(K12=35,5,IF(K12=40,5,IF(K12=50,10,IF(K12=85,15,IF(K12=60,10,IF(K12=70,15,IF(K12=80,15,IF(K12=90,20,IF(K12=100,20,IF(K12=0,0,IF(K12=55,5,IF(K12=45,10,IF(K12=65,15,IF(K12=75,10,IF(K12=95,15)))))))))))))))))</f>
        <v>0</v>
      </c>
      <c r="H12" s="20">
        <f>IF(K12=25,5,IF(K12=30,10,IF(K12=35,5,IF(K12=40,15,IF(K12=50,5,IF(K12=85,15,IF(K12=60,10,IF(K12=70,10,IF(K12=80,20,IF(K12=90,15,IF(K12=100,20,IF(K12=0,0,IF(K12=55,10,IF(K12=45,5,IF(K12=65,15,IF(K12=75,15,IF(K12=95,20)))))))))))))))))</f>
        <v>0</v>
      </c>
      <c r="I12" s="20">
        <f t="shared" si="1"/>
        <v>0</v>
      </c>
      <c r="J12" s="20">
        <f>IF(K12=25,0,IF(K12=30,5,IF(K12=35,10,IF(K12=40,5,IF(K12=50,10,IF(K12=85,15,IF(K12=60,10,IF(K12=70,10,IF(K12=80,15,IF(K12=90,20,IF(K12=100,20,IF(K12=0,0,IF(K12=55,15,IF(K12=45,10,IF(K12=65,10,IF(K12=75,10,IF(K12=95,20)))))))))))))))))</f>
        <v>0</v>
      </c>
      <c r="K12" s="36">
        <v>0</v>
      </c>
    </row>
    <row r="13" spans="1:11" ht="15.95" hidden="1" customHeight="1">
      <c r="A13" s="35">
        <v>6</v>
      </c>
      <c r="B13" s="28" t="s">
        <v>145</v>
      </c>
      <c r="C13" s="23">
        <v>575</v>
      </c>
      <c r="D13" s="23" t="s">
        <v>151</v>
      </c>
      <c r="E13" s="20">
        <f t="shared" si="0"/>
        <v>0</v>
      </c>
      <c r="F13" s="20">
        <f>IF(K13=25,5,IF(K13=30,5,IF(K13=35,5,IF(K13=40,10,IF(K13=50,15,IF(K13=85,20,IF(K13=60,15,IF(K13=70,15,IF(K13=80,15,IF(K13=90,15,IF(K13=100,20,IF(K13=0,0,IF(K13=55,15,IF(K13=45,10,IF(K13=65,15,IF(K13=75,20,IF(K13=95,20)))))))))))))))))</f>
        <v>0</v>
      </c>
      <c r="G13" s="20">
        <f>IF(K13=25,0,IF(K13=30,5,IF(K13=35,5,IF(K13=40,5,IF(K13=50,10,IF(K13=85,15,IF(K13=60,10,IF(K13=70,15,IF(K13=80,15,IF(K13=90,20,IF(K13=100,20,IF(K13=0,0,IF(K13=55,5,IF(K13=45,10,IF(K13=65,15,IF(K13=75,10,IF(K13=95,15)))))))))))))))))</f>
        <v>0</v>
      </c>
      <c r="H13" s="20">
        <f>IF(K13=25,10,IF(K13=30,5,IF(K13=35,5,IF(K13=40,15,IF(K13=50,5,IF(K13=85,15,IF(K13=60,10,IF(K13=70,10,IF(K13=80,20,IF(K13=90,15,IF(K13=100,20,IF(K13=0,0,IF(K13=55,10,IF(K13=45,5,IF(K13=65,15,IF(K13=75,15,IF(K13=95,20)))))))))))))))))</f>
        <v>0</v>
      </c>
      <c r="I13" s="20">
        <f t="shared" si="1"/>
        <v>0</v>
      </c>
      <c r="J13" s="20">
        <f>IF(K13=25,5,IF(K13=30,10,IF(K13=35,10,IF(K13=40,5,IF(K13=50,10,IF(K13=85,15,IF(K13=60,10,IF(K13=70,10,IF(K13=80,15,IF(K13=90,20,IF(K13=100,20,IF(K13=0,0,IF(K13=55,15,IF(K13=45,10,IF(K13=65,10,IF(K13=75,10,IF(K13=95,20)))))))))))))))))</f>
        <v>0</v>
      </c>
      <c r="K13" s="36">
        <v>0</v>
      </c>
    </row>
    <row r="14" spans="1:11" ht="15.95" hidden="1" customHeight="1">
      <c r="A14" s="35">
        <v>7</v>
      </c>
      <c r="B14" s="28" t="s">
        <v>145</v>
      </c>
      <c r="C14" s="23">
        <v>590</v>
      </c>
      <c r="D14" s="26" t="s">
        <v>152</v>
      </c>
      <c r="E14" s="20">
        <f t="shared" si="0"/>
        <v>0</v>
      </c>
      <c r="F14" s="20">
        <f>IF(K14=25,5,IF(K14=30,10,IF(K14=35,5,IF(K14=40,10,IF(K14=50,15,IF(K14=85,20,IF(K14=60,15,IF(K14=70,15,IF(K14=80,15,IF(K14=90,15,IF(K14=100,20,IF(K14=0,0,IF(K14=55,15,IF(K14=45,10,IF(K14=65,15,IF(K14=75,20,IF(K14=95,20)))))))))))))))))</f>
        <v>0</v>
      </c>
      <c r="G14" s="20">
        <f>IF(K14=25,5,IF(K14=30,5,IF(K14=35,5,IF(K14=40,5,IF(K14=50,10,IF(K14=85,15,IF(K14=60,10,IF(K14=70,15,IF(K14=80,15,IF(K14=90,20,IF(K14=100,20,IF(K14=0,0,IF(K14=55,5,IF(K14=45,10,IF(K14=65,15,IF(K14=75,10,IF(K14=95,15)))))))))))))))))</f>
        <v>0</v>
      </c>
      <c r="H14" s="20">
        <f>IF(K14=25,5,IF(K14=30,5,IF(K14=35,5,IF(K14=40,15,IF(K14=50,5,IF(K14=85,15,IF(K14=60,10,IF(K14=70,10,IF(K14=80,20,IF(K14=90,15,IF(K14=100,20,IF(K14=0,0,IF(K14=55,10,IF(K14=45,5,IF(K14=65,15,IF(K14=75,15,IF(K14=95,20)))))))))))))))))</f>
        <v>0</v>
      </c>
      <c r="I14" s="20">
        <f t="shared" si="1"/>
        <v>0</v>
      </c>
      <c r="J14" s="20">
        <f>IF(K14=25,5,IF(K14=30,5,IF(K14=35,10,IF(K14=40,5,IF(K14=50,10,IF(K14=85,15,IF(K14=60,10,IF(K14=70,10,IF(K14=80,15,IF(K14=90,20,IF(K14=100,20,IF(K14=0,0,IF(K14=55,15,IF(K14=45,10,IF(K14=65,10,IF(K14=75,10,IF(K14=95,20)))))))))))))))))</f>
        <v>0</v>
      </c>
      <c r="K14" s="36">
        <v>0</v>
      </c>
    </row>
    <row r="15" spans="1:11" ht="15.95" hidden="1" customHeight="1">
      <c r="A15" s="35">
        <v>8</v>
      </c>
      <c r="B15" s="28" t="s">
        <v>145</v>
      </c>
      <c r="C15" s="23">
        <v>615</v>
      </c>
      <c r="D15" s="23" t="s">
        <v>153</v>
      </c>
      <c r="E15" s="20">
        <f t="shared" si="0"/>
        <v>0</v>
      </c>
      <c r="F15" s="20">
        <f>IF(K15=25,10,IF(K15=30,5,IF(K15=35,5,IF(K15=40,10,IF(K15=50,15,IF(K15=85,20,IF(K15=60,15,IF(K15=70,15,IF(K15=80,15,IF(K15=90,15,IF(K15=100,20,IF(K15=0,0,IF(K15=55,15,IF(K15=45,10,IF(K15=65,15,IF(K15=75,20,IF(K15=95,20)))))))))))))))))</f>
        <v>0</v>
      </c>
      <c r="G15" s="20">
        <f>IF(K15=25,5,IF(K15=30,5,IF(K15=35,5,IF(K15=40,5,IF(K15=50,10,IF(K15=85,15,IF(K15=60,10,IF(K15=70,15,IF(K15=80,15,IF(K15=90,20,IF(K15=100,20,IF(K15=0,0,IF(K15=55,5,IF(K15=45,10,IF(K15=65,15,IF(K15=75,10,IF(K15=95,15)))))))))))))))))</f>
        <v>0</v>
      </c>
      <c r="H15" s="20">
        <f>IF(K15=25,5,IF(K15=30,10,IF(K15=35,5,IF(K15=40,15,IF(K15=50,5,IF(K15=85,15,IF(K15=60,10,IF(K15=70,10,IF(K15=80,20,IF(K15=90,15,IF(K15=100,20,IF(K15=0,0,IF(K15=55,10,IF(K15=45,5,IF(K15=65,15,IF(K15=75,15,IF(K15=95,20)))))))))))))))))</f>
        <v>0</v>
      </c>
      <c r="I15" s="20">
        <f t="shared" si="1"/>
        <v>0</v>
      </c>
      <c r="J15" s="20">
        <f>IF(K15=25,0,IF(K15=30,5,IF(K15=35,10,IF(K15=40,5,IF(K15=50,10,IF(K15=85,15,IF(K15=60,10,IF(K15=70,10,IF(K15=80,15,IF(K15=90,20,IF(K15=100,20,IF(K15=0,0,IF(K15=55,15,IF(K15=45,10,IF(K15=65,10,IF(K15=75,10,IF(K15=95,20)))))))))))))))))</f>
        <v>0</v>
      </c>
      <c r="K15" s="36">
        <v>0</v>
      </c>
    </row>
    <row r="16" spans="1:11" ht="15.95" hidden="1" customHeight="1">
      <c r="A16" s="35">
        <v>9</v>
      </c>
      <c r="B16" s="28" t="s">
        <v>145</v>
      </c>
      <c r="C16" s="23">
        <v>621</v>
      </c>
      <c r="D16" s="23" t="s">
        <v>154</v>
      </c>
      <c r="E16" s="20">
        <f t="shared" si="0"/>
        <v>0</v>
      </c>
      <c r="F16" s="20">
        <f>IF(K16=25,5,IF(K16=30,5,IF(K16=35,5,IF(K16=40,10,IF(K16=50,15,IF(K16=85,20,IF(K16=60,15,IF(K16=70,15,IF(K16=80,15,IF(K16=90,15,IF(K16=100,20,IF(K16=0,0,IF(K16=55,15,IF(K16=45,10,IF(K16=65,15,IF(K16=75,20,IF(K16=95,20)))))))))))))))))</f>
        <v>0</v>
      </c>
      <c r="G16" s="20">
        <f>IF(K16=25,0,IF(K16=30,5,IF(K16=35,5,IF(K16=40,5,IF(K16=50,10,IF(K16=85,15,IF(K16=60,10,IF(K16=70,15,IF(K16=80,15,IF(K16=90,20,IF(K16=100,20,IF(K16=0,0,IF(K16=55,5,IF(K16=45,10,IF(K16=65,15,IF(K16=75,10,IF(K16=95,15)))))))))))))))))</f>
        <v>0</v>
      </c>
      <c r="H16" s="20">
        <f>IF(K16=25,10,IF(K16=30,5,IF(K16=35,5,IF(K16=40,15,IF(K16=50,5,IF(K16=85,15,IF(K16=60,10,IF(K16=70,10,IF(K16=80,20,IF(K16=90,15,IF(K16=100,20,IF(K16=0,0,IF(K16=55,10,IF(K16=45,5,IF(K16=65,15,IF(K16=75,15,IF(K16=95,20)))))))))))))))))</f>
        <v>0</v>
      </c>
      <c r="I16" s="20">
        <f t="shared" si="1"/>
        <v>0</v>
      </c>
      <c r="J16" s="20">
        <f>IF(K16=25,5,IF(K16=30,10,IF(K16=35,10,IF(K16=40,5,IF(K16=50,10,IF(K16=85,15,IF(K16=60,10,IF(K16=70,10,IF(K16=80,15,IF(K16=90,20,IF(K16=100,20,IF(K16=0,0,IF(K16=55,15,IF(K16=45,10,IF(K16=65,10,IF(K16=75,10,IF(K16=95,20)))))))))))))))))</f>
        <v>0</v>
      </c>
      <c r="K16" s="36">
        <v>0</v>
      </c>
    </row>
    <row r="17" spans="1:11" ht="15.95" hidden="1" customHeight="1">
      <c r="A17" s="35">
        <v>10</v>
      </c>
      <c r="B17" s="28" t="s">
        <v>145</v>
      </c>
      <c r="C17" s="23">
        <v>688</v>
      </c>
      <c r="D17" s="23" t="s">
        <v>155</v>
      </c>
      <c r="E17" s="20">
        <f t="shared" si="0"/>
        <v>0</v>
      </c>
      <c r="F17" s="20">
        <f>IF(K17=25,5,IF(K17=30,10,IF(K17=35,5,IF(K17=40,10,IF(K17=50,15,IF(K17=85,20,IF(K17=60,15,IF(K17=70,15,IF(K17=80,15,IF(K17=90,15,IF(K17=100,20,IF(K17=0,0,IF(K17=55,15,IF(K17=45,10,IF(K17=65,15,IF(K17=75,20,IF(K17=95,20)))))))))))))))))</f>
        <v>0</v>
      </c>
      <c r="G17" s="20">
        <f>IF(K17=25,5,IF(K17=30,5,IF(K17=35,5,IF(K17=40,5,IF(K17=50,10,IF(K17=85,15,IF(K17=60,10,IF(K17=70,15,IF(K17=80,15,IF(K17=90,20,IF(K17=100,20,IF(K17=0,0,IF(K17=55,5,IF(K17=45,10,IF(K17=65,15,IF(K17=75,10,IF(K17=95,15)))))))))))))))))</f>
        <v>0</v>
      </c>
      <c r="H17" s="20">
        <f>IF(K17=25,5,IF(K17=30,5,IF(K17=35,5,IF(K17=40,15,IF(K17=50,5,IF(K17=85,15,IF(K17=60,10,IF(K17=70,10,IF(K17=80,20,IF(K17=90,15,IF(K17=100,20,IF(K17=0,0,IF(K17=55,10,IF(K17=45,5,IF(K17=65,15,IF(K17=75,15,IF(K17=95,20)))))))))))))))))</f>
        <v>0</v>
      </c>
      <c r="I17" s="20">
        <f t="shared" si="1"/>
        <v>0</v>
      </c>
      <c r="J17" s="20">
        <f>IF(K17=25,5,IF(K17=30,5,IF(K17=35,10,IF(K17=40,5,IF(K17=50,10,IF(K17=85,15,IF(K17=60,10,IF(K17=70,10,IF(K17=80,15,IF(K17=90,20,IF(K17=100,20,IF(K17=0,0,IF(K17=55,15,IF(K17=45,10,IF(K17=65,10,IF(K17=75,10,IF(K17=95,20)))))))))))))))))</f>
        <v>0</v>
      </c>
      <c r="K17" s="36">
        <v>0</v>
      </c>
    </row>
    <row r="18" spans="1:11" ht="15.95" hidden="1" customHeight="1">
      <c r="A18" s="35">
        <v>11</v>
      </c>
      <c r="B18" s="28" t="s">
        <v>145</v>
      </c>
      <c r="C18" s="23">
        <v>696</v>
      </c>
      <c r="D18" s="23" t="s">
        <v>156</v>
      </c>
      <c r="E18" s="20">
        <f t="shared" si="0"/>
        <v>0</v>
      </c>
      <c r="F18" s="20">
        <f>IF(K18=25,10,IF(K18=30,5,IF(K18=35,5,IF(K18=40,10,IF(K18=50,15,IF(K18=85,20,IF(K18=60,15,IF(K18=70,15,IF(K18=80,15,IF(K18=90,15,IF(K18=100,20,IF(K18=0,0,IF(K18=55,15,IF(K18=45,10,IF(K18=65,15,IF(K18=75,20,IF(K18=95,20)))))))))))))))))</f>
        <v>0</v>
      </c>
      <c r="G18" s="20">
        <f>IF(K18=25,5,IF(K18=30,5,IF(K18=35,5,IF(K18=40,5,IF(K18=50,10,IF(K18=85,15,IF(K18=60,10,IF(K18=70,15,IF(K18=80,15,IF(K18=90,20,IF(K18=100,20,IF(K18=0,0,IF(K18=55,5,IF(K18=45,10,IF(K18=65,15,IF(K18=75,10,IF(K18=95,15)))))))))))))))))</f>
        <v>0</v>
      </c>
      <c r="H18" s="20">
        <f>IF(K18=25,5,IF(K18=30,10,IF(K18=35,5,IF(K18=40,15,IF(K18=50,5,IF(K18=85,15,IF(K18=60,10,IF(K18=70,10,IF(K18=80,20,IF(K18=90,15,IF(K18=100,20,IF(K18=0,0,IF(K18=55,10,IF(K18=45,5,IF(K18=65,15,IF(K18=75,15,IF(K18=95,20)))))))))))))))))</f>
        <v>0</v>
      </c>
      <c r="I18" s="20">
        <f t="shared" si="1"/>
        <v>0</v>
      </c>
      <c r="J18" s="20">
        <f>IF(K18=25,0,IF(K18=30,5,IF(K18=35,10,IF(K18=40,5,IF(K18=50,10,IF(K18=85,15,IF(K18=60,10,IF(K18=70,10,IF(K18=80,15,IF(K18=90,20,IF(K18=100,20,IF(K18=0,0,IF(K18=55,15,IF(K18=45,10,IF(K18=65,10,IF(K18=75,10,IF(K18=95,20)))))))))))))))))</f>
        <v>0</v>
      </c>
      <c r="K18" s="36">
        <v>0</v>
      </c>
    </row>
    <row r="19" spans="1:11" ht="15.95" hidden="1" customHeight="1">
      <c r="A19" s="35">
        <v>12</v>
      </c>
      <c r="B19" s="28" t="s">
        <v>145</v>
      </c>
      <c r="C19" s="23">
        <v>712</v>
      </c>
      <c r="D19" s="23" t="s">
        <v>157</v>
      </c>
      <c r="E19" s="20">
        <f t="shared" si="0"/>
        <v>0</v>
      </c>
      <c r="F19" s="20">
        <f>IF(K19=25,5,IF(K19=30,5,IF(K19=35,5,IF(K19=40,10,IF(K19=50,15,IF(K19=85,20,IF(K19=60,15,IF(K19=70,15,IF(K19=80,15,IF(K19=90,15,IF(K19=100,20,IF(K19=0,0,IF(K19=55,15,IF(K19=45,10,IF(K19=65,15,IF(K19=75,20,IF(K19=95,20)))))))))))))))))</f>
        <v>0</v>
      </c>
      <c r="G19" s="20">
        <f>IF(K19=25,0,IF(K19=30,5,IF(K19=35,5,IF(K19=40,5,IF(K19=50,10,IF(K19=85,15,IF(K19=60,10,IF(K19=70,15,IF(K19=80,15,IF(K19=90,20,IF(K19=100,20,IF(K19=0,0,IF(K19=55,5,IF(K19=45,10,IF(K19=65,15,IF(K19=75,10,IF(K19=95,15)))))))))))))))))</f>
        <v>0</v>
      </c>
      <c r="H19" s="20">
        <f>IF(K19=25,10,IF(K19=30,5,IF(K19=35,5,IF(K19=40,15,IF(K19=50,5,IF(K19=85,15,IF(K19=60,10,IF(K19=70,10,IF(K19=80,20,IF(K19=90,15,IF(K19=100,20,IF(K19=0,0,IF(K19=55,10,IF(K19=45,5,IF(K19=65,15,IF(K19=75,15,IF(K19=95,20)))))))))))))))))</f>
        <v>0</v>
      </c>
      <c r="I19" s="20">
        <f t="shared" si="1"/>
        <v>0</v>
      </c>
      <c r="J19" s="20">
        <f>IF(K19=25,5,IF(K19=30,10,IF(K19=35,10,IF(K19=40,5,IF(K19=50,10,IF(K19=85,15,IF(K19=60,10,IF(K19=70,10,IF(K19=80,15,IF(K19=90,20,IF(K19=100,20,IF(K19=0,0,IF(K19=55,15,IF(K19=45,10,IF(K19=65,10,IF(K19=75,10,IF(K19=95,20)))))))))))))))))</f>
        <v>0</v>
      </c>
      <c r="K19" s="36">
        <v>0</v>
      </c>
    </row>
    <row r="20" spans="1:11" ht="15.95" hidden="1" customHeight="1">
      <c r="A20" s="35">
        <v>13</v>
      </c>
      <c r="B20" s="28" t="s">
        <v>145</v>
      </c>
      <c r="C20" s="23">
        <v>727</v>
      </c>
      <c r="D20" s="23" t="s">
        <v>158</v>
      </c>
      <c r="E20" s="20">
        <f t="shared" si="0"/>
        <v>0</v>
      </c>
      <c r="F20" s="20">
        <f>IF(K20=25,5,IF(K20=30,10,IF(K20=35,5,IF(K20=40,10,IF(K20=50,15,IF(K20=85,20,IF(K20=60,15,IF(K20=70,15,IF(K20=80,15,IF(K20=90,15,IF(K20=100,20,IF(K20=0,0,IF(K20=55,15,IF(K20=45,10,IF(K20=65,15,IF(K20=75,20,IF(K20=95,20)))))))))))))))))</f>
        <v>0</v>
      </c>
      <c r="G20" s="20">
        <f>IF(K20=25,5,IF(K20=30,5,IF(K20=35,5,IF(K20=40,5,IF(K20=50,10,IF(K20=85,15,IF(K20=60,10,IF(K20=70,15,IF(K20=80,15,IF(K20=90,20,IF(K20=100,20,IF(K20=0,0,IF(K20=55,5,IF(K20=45,10,IF(K20=65,15,IF(K20=75,10,IF(K20=95,15)))))))))))))))))</f>
        <v>0</v>
      </c>
      <c r="H20" s="20">
        <f>IF(K20=25,5,IF(K20=30,5,IF(K20=35,5,IF(K20=40,15,IF(K20=50,5,IF(K20=85,15,IF(K20=60,10,IF(K20=70,10,IF(K20=80,20,IF(K20=90,15,IF(K20=100,20,IF(K20=0,0,IF(K20=55,10,IF(K20=45,5,IF(K20=65,15,IF(K20=75,15,IF(K20=95,20)))))))))))))))))</f>
        <v>0</v>
      </c>
      <c r="I20" s="20">
        <f t="shared" si="1"/>
        <v>0</v>
      </c>
      <c r="J20" s="20">
        <f>IF(K20=25,5,IF(K20=30,5,IF(K20=35,10,IF(K20=40,5,IF(K20=50,10,IF(K20=85,15,IF(K20=60,10,IF(K20=70,10,IF(K20=80,15,IF(K20=90,20,IF(K20=100,20,IF(K20=0,0,IF(K20=55,15,IF(K20=45,10,IF(K20=65,10,IF(K20=75,10,IF(K20=95,20)))))))))))))))))</f>
        <v>0</v>
      </c>
      <c r="K20" s="36">
        <v>0</v>
      </c>
    </row>
    <row r="21" spans="1:11" ht="15.95" hidden="1" customHeight="1">
      <c r="A21" s="35">
        <v>14</v>
      </c>
      <c r="B21" s="28" t="s">
        <v>145</v>
      </c>
      <c r="C21" s="23">
        <v>753</v>
      </c>
      <c r="D21" s="23" t="s">
        <v>159</v>
      </c>
      <c r="E21" s="20">
        <f t="shared" si="0"/>
        <v>0</v>
      </c>
      <c r="F21" s="20">
        <f>IF(K21=25,10,IF(K21=30,5,IF(K21=35,5,IF(K21=40,10,IF(K21=50,15,IF(K21=85,20,IF(K21=60,15,IF(K21=70,15,IF(K21=80,15,IF(K21=90,15,IF(K21=100,20,IF(K21=0,0,IF(K21=55,15,IF(K21=45,10,IF(K21=65,15,IF(K21=75,20,IF(K21=95,20)))))))))))))))))</f>
        <v>0</v>
      </c>
      <c r="G21" s="20">
        <f>IF(K21=25,5,IF(K21=30,5,IF(K21=35,5,IF(K21=40,5,IF(K21=50,10,IF(K21=85,15,IF(K21=60,10,IF(K21=70,15,IF(K21=80,15,IF(K21=90,20,IF(K21=100,20,IF(K21=0,0,IF(K21=55,5,IF(K21=45,10,IF(K21=65,15,IF(K21=75,10,IF(K21=95,15)))))))))))))))))</f>
        <v>0</v>
      </c>
      <c r="H21" s="20">
        <f>IF(K21=25,5,IF(K21=30,10,IF(K21=35,5,IF(K21=40,15,IF(K21=50,5,IF(K21=85,15,IF(K21=60,10,IF(K21=70,10,IF(K21=80,20,IF(K21=90,15,IF(K21=100,20,IF(K21=0,0,IF(K21=55,10,IF(K21=45,5,IF(K21=65,15,IF(K21=75,15,IF(K21=95,20)))))))))))))))))</f>
        <v>0</v>
      </c>
      <c r="I21" s="20">
        <f t="shared" si="1"/>
        <v>0</v>
      </c>
      <c r="J21" s="20">
        <f>IF(K21=25,0,IF(K21=30,5,IF(K21=35,10,IF(K21=40,5,IF(K21=50,10,IF(K21=85,15,IF(K21=60,10,IF(K21=70,10,IF(K21=80,15,IF(K21=90,20,IF(K21=100,20,IF(K21=0,0,IF(K21=55,15,IF(K21=45,10,IF(K21=65,10,IF(K21=75,10,IF(K21=95,20)))))))))))))))))</f>
        <v>0</v>
      </c>
      <c r="K21" s="36">
        <v>0</v>
      </c>
    </row>
    <row r="22" spans="1:11" ht="15.95" hidden="1" customHeight="1">
      <c r="A22" s="35">
        <v>15</v>
      </c>
      <c r="B22" s="28" t="s">
        <v>145</v>
      </c>
      <c r="C22" s="23">
        <v>800</v>
      </c>
      <c r="D22" s="23" t="s">
        <v>160</v>
      </c>
      <c r="E22" s="20">
        <f t="shared" si="0"/>
        <v>0</v>
      </c>
      <c r="F22" s="20">
        <f>IF(K22=25,5,IF(K22=30,5,IF(K22=35,5,IF(K22=40,10,IF(K22=50,15,IF(K22=85,20,IF(K22=60,15,IF(K22=70,15,IF(K22=80,15,IF(K22=90,15,IF(K22=100,20,IF(K22=0,0,IF(K22=55,15,IF(K22=45,10,IF(K22=65,15,IF(K22=75,20,IF(K22=95,20)))))))))))))))))</f>
        <v>0</v>
      </c>
      <c r="G22" s="20">
        <f>IF(K22=25,0,IF(K22=30,5,IF(K22=35,5,IF(K22=40,5,IF(K22=50,10,IF(K22=85,15,IF(K22=60,10,IF(K22=70,15,IF(K22=80,15,IF(K22=90,20,IF(K22=100,20,IF(K22=0,0,IF(K22=55,5,IF(K22=45,10,IF(K22=65,15,IF(K22=75,10,IF(K22=95,15)))))))))))))))))</f>
        <v>0</v>
      </c>
      <c r="H22" s="20">
        <f>IF(K22=25,10,IF(K22=30,5,IF(K22=35,5,IF(K22=40,15,IF(K22=50,5,IF(K22=85,15,IF(K22=60,10,IF(K22=70,10,IF(K22=80,20,IF(K22=90,15,IF(K22=100,20,IF(K22=0,0,IF(K22=55,10,IF(K22=45,5,IF(K22=65,15,IF(K22=75,15,IF(K22=95,20)))))))))))))))))</f>
        <v>0</v>
      </c>
      <c r="I22" s="20">
        <f t="shared" si="1"/>
        <v>0</v>
      </c>
      <c r="J22" s="20">
        <f>IF(K22=25,5,IF(K22=30,10,IF(K22=35,10,IF(K22=40,5,IF(K22=50,10,IF(K22=85,15,IF(K22=60,10,IF(K22=70,10,IF(K22=80,15,IF(K22=90,20,IF(K22=100,20,IF(K22=0,0,IF(K22=55,15,IF(K22=45,10,IF(K22=65,10,IF(K22=75,10,IF(K22=95,20)))))))))))))))))</f>
        <v>0</v>
      </c>
      <c r="K22" s="36">
        <v>0</v>
      </c>
    </row>
    <row r="23" spans="1:11" ht="15.95" hidden="1" customHeight="1">
      <c r="A23" s="35">
        <v>16</v>
      </c>
      <c r="B23" s="28" t="s">
        <v>145</v>
      </c>
      <c r="C23" s="23">
        <v>833</v>
      </c>
      <c r="D23" s="23" t="s">
        <v>161</v>
      </c>
      <c r="E23" s="20">
        <f t="shared" si="0"/>
        <v>0</v>
      </c>
      <c r="F23" s="20">
        <f>IF(K23=25,5,IF(K23=30,10,IF(K23=35,5,IF(K23=40,10,IF(K23=50,15,IF(K23=85,20,IF(K23=60,15,IF(K23=70,15,IF(K23=80,15,IF(K23=90,15,IF(K23=100,20,IF(K23=0,0,IF(K23=55,15,IF(K23=45,10,IF(K23=65,15,IF(K23=75,20,IF(K23=95,20)))))))))))))))))</f>
        <v>0</v>
      </c>
      <c r="G23" s="20">
        <f>IF(K23=25,5,IF(K23=30,5,IF(K23=35,5,IF(K23=40,5,IF(K23=50,10,IF(K23=85,15,IF(K23=60,10,IF(K23=70,15,IF(K23=80,15,IF(K23=90,20,IF(K23=100,20,IF(K23=0,0,IF(K23=55,5,IF(K23=45,10,IF(K23=65,15,IF(K23=75,10,IF(K23=95,15)))))))))))))))))</f>
        <v>0</v>
      </c>
      <c r="H23" s="20">
        <f>IF(K23=25,5,IF(K23=30,5,IF(K23=35,5,IF(K23=40,15,IF(K23=50,5,IF(K23=85,15,IF(K23=60,10,IF(K23=70,10,IF(K23=80,20,IF(K23=90,15,IF(K23=100,20,IF(K23=0,0,IF(K23=55,10,IF(K23=45,5,IF(K23=65,15,IF(K23=75,15,IF(K23=95,20)))))))))))))))))</f>
        <v>0</v>
      </c>
      <c r="I23" s="20">
        <f t="shared" si="1"/>
        <v>0</v>
      </c>
      <c r="J23" s="20">
        <f>IF(K23=25,5,IF(K23=30,5,IF(K23=35,10,IF(K23=40,5,IF(K23=50,10,IF(K23=85,15,IF(K23=60,10,IF(K23=70,10,IF(K23=80,15,IF(K23=90,20,IF(K23=100,20,IF(K23=0,0,IF(K23=55,15,IF(K23=45,10,IF(K23=65,10,IF(K23=75,10,IF(K23=95,20)))))))))))))))))</f>
        <v>0</v>
      </c>
      <c r="K23" s="36">
        <v>0</v>
      </c>
    </row>
    <row r="24" spans="1:11" ht="15.95" hidden="1" customHeight="1">
      <c r="A24" s="35">
        <v>17</v>
      </c>
      <c r="B24" s="28" t="s">
        <v>145</v>
      </c>
      <c r="C24" s="23">
        <v>847</v>
      </c>
      <c r="D24" s="23" t="s">
        <v>162</v>
      </c>
      <c r="E24" s="20">
        <f t="shared" si="0"/>
        <v>0</v>
      </c>
      <c r="F24" s="20">
        <f>IF(K24=25,10,IF(K24=30,5,IF(K24=35,5,IF(K24=40,10,IF(K24=50,15,IF(K24=85,20,IF(K24=60,15,IF(K24=70,15,IF(K24=80,15,IF(K24=90,15,IF(K24=100,20,IF(K24=0,0,IF(K24=55,15,IF(K24=45,10,IF(K24=65,15,IF(K24=75,20,IF(K24=95,20)))))))))))))))))</f>
        <v>0</v>
      </c>
      <c r="G24" s="20">
        <f>IF(K24=25,5,IF(K24=30,5,IF(K24=35,5,IF(K24=40,5,IF(K24=50,10,IF(K24=85,15,IF(K24=60,10,IF(K24=70,15,IF(K24=80,15,IF(K24=90,20,IF(K24=100,20,IF(K24=0,0,IF(K24=55,5,IF(K24=45,10,IF(K24=65,15,IF(K24=75,10,IF(K24=95,15)))))))))))))))))</f>
        <v>0</v>
      </c>
      <c r="H24" s="20">
        <f>IF(K24=25,5,IF(K24=30,10,IF(K24=35,5,IF(K24=40,15,IF(K24=50,5,IF(K24=85,15,IF(K24=60,10,IF(K24=70,10,IF(K24=80,20,IF(K24=90,15,IF(K24=100,20,IF(K24=0,0,IF(K24=55,10,IF(K24=45,5,IF(K24=65,15,IF(K24=75,15,IF(K24=95,20)))))))))))))))))</f>
        <v>0</v>
      </c>
      <c r="I24" s="20">
        <f t="shared" si="1"/>
        <v>0</v>
      </c>
      <c r="J24" s="20">
        <f>IF(K24=25,0,IF(K24=30,5,IF(K24=35,10,IF(K24=40,5,IF(K24=50,10,IF(K24=85,15,IF(K24=60,10,IF(K24=70,10,IF(K24=80,15,IF(K24=90,20,IF(K24=100,20,IF(K24=0,0,IF(K24=55,15,IF(K24=45,10,IF(K24=65,10,IF(K24=75,10,IF(K24=95,20)))))))))))))))))</f>
        <v>0</v>
      </c>
      <c r="K24" s="36">
        <v>0</v>
      </c>
    </row>
    <row r="25" spans="1:11" ht="15.95" hidden="1" customHeight="1">
      <c r="A25" s="35">
        <v>18</v>
      </c>
      <c r="B25" s="28" t="s">
        <v>145</v>
      </c>
      <c r="C25" s="23">
        <v>848</v>
      </c>
      <c r="D25" s="23" t="s">
        <v>163</v>
      </c>
      <c r="E25" s="20">
        <f t="shared" si="0"/>
        <v>0</v>
      </c>
      <c r="F25" s="20">
        <f>IF(K25=25,5,IF(K25=30,5,IF(K25=35,5,IF(K25=40,10,IF(K25=50,15,IF(K25=85,20,IF(K25=60,15,IF(K25=70,15,IF(K25=80,15,IF(K25=90,15,IF(K25=100,20,IF(K25=0,0,IF(K25=55,15,IF(K25=45,10,IF(K25=65,15,IF(K25=75,20,IF(K25=95,20)))))))))))))))))</f>
        <v>0</v>
      </c>
      <c r="G25" s="20">
        <f>IF(K25=25,0,IF(K25=30,5,IF(K25=35,5,IF(K25=40,5,IF(K25=50,10,IF(K25=85,15,IF(K25=60,10,IF(K25=70,15,IF(K25=80,15,IF(K25=90,20,IF(K25=100,20,IF(K25=0,0,IF(K25=55,5,IF(K25=45,10,IF(K25=65,15,IF(K25=75,10,IF(K25=95,15)))))))))))))))))</f>
        <v>0</v>
      </c>
      <c r="H25" s="20">
        <f>IF(K25=25,10,IF(K25=30,5,IF(K25=35,5,IF(K25=40,15,IF(K25=50,5,IF(K25=85,15,IF(K25=60,10,IF(K25=70,10,IF(K25=80,20,IF(K25=90,15,IF(K25=100,20,IF(K25=0,0,IF(K25=55,10,IF(K25=45,5,IF(K25=65,15,IF(K25=75,15,IF(K25=95,20)))))))))))))))))</f>
        <v>0</v>
      </c>
      <c r="I25" s="20">
        <f t="shared" si="1"/>
        <v>0</v>
      </c>
      <c r="J25" s="20">
        <f>IF(K25=25,5,IF(K25=30,10,IF(K25=35,10,IF(K25=40,5,IF(K25=50,10,IF(K25=85,15,IF(K25=60,10,IF(K25=70,10,IF(K25=80,15,IF(K25=90,20,IF(K25=100,20,IF(K25=0,0,IF(K25=55,15,IF(K25=45,10,IF(K25=65,10,IF(K25=75,10,IF(K25=95,20)))))))))))))))))</f>
        <v>0</v>
      </c>
      <c r="K25" s="36">
        <v>0</v>
      </c>
    </row>
    <row r="26" spans="1:11" ht="15.95" hidden="1" customHeight="1">
      <c r="A26" s="35">
        <v>19</v>
      </c>
      <c r="B26" s="28" t="s">
        <v>145</v>
      </c>
      <c r="C26" s="23">
        <v>849</v>
      </c>
      <c r="D26" s="23" t="s">
        <v>164</v>
      </c>
      <c r="E26" s="20">
        <f t="shared" si="0"/>
        <v>0</v>
      </c>
      <c r="F26" s="20">
        <f>IF(K26=25,5,IF(K26=30,10,IF(K26=35,5,IF(K26=40,10,IF(K26=50,15,IF(K26=85,20,IF(K26=60,15,IF(K26=70,15,IF(K26=80,15,IF(K26=90,15,IF(K26=100,20,IF(K26=0,0,IF(K26=55,15,IF(K26=45,10,IF(K26=65,15,IF(K26=75,20,IF(K26=95,20)))))))))))))))))</f>
        <v>0</v>
      </c>
      <c r="G26" s="20">
        <f>IF(K26=25,5,IF(K26=30,5,IF(K26=35,5,IF(K26=40,5,IF(K26=50,10,IF(K26=85,15,IF(K26=60,10,IF(K26=70,15,IF(K26=80,15,IF(K26=90,20,IF(K26=100,20,IF(K26=0,0,IF(K26=55,5,IF(K26=45,10,IF(K26=65,15,IF(K26=75,10,IF(K26=95,15)))))))))))))))))</f>
        <v>0</v>
      </c>
      <c r="H26" s="20">
        <f>IF(K26=25,5,IF(K26=30,5,IF(K26=35,5,IF(K26=40,15,IF(K26=50,5,IF(K26=85,15,IF(K26=60,10,IF(K26=70,10,IF(K26=80,20,IF(K26=90,15,IF(K26=100,20,IF(K26=0,0,IF(K26=55,10,IF(K26=45,5,IF(K26=65,15,IF(K26=75,15,IF(K26=95,20)))))))))))))))))</f>
        <v>0</v>
      </c>
      <c r="I26" s="20">
        <f t="shared" si="1"/>
        <v>0</v>
      </c>
      <c r="J26" s="20">
        <f>IF(K26=25,5,IF(K26=30,5,IF(K26=35,10,IF(K26=40,5,IF(K26=50,10,IF(K26=85,15,IF(K26=60,10,IF(K26=70,10,IF(K26=80,15,IF(K26=90,20,IF(K26=100,20,IF(K26=0,0,IF(K26=55,15,IF(K26=45,10,IF(K26=65,10,IF(K26=75,10,IF(K26=95,20)))))))))))))))))</f>
        <v>0</v>
      </c>
      <c r="K26" s="36">
        <v>0</v>
      </c>
    </row>
    <row r="27" spans="1:11" ht="15.95" hidden="1" customHeight="1">
      <c r="A27" s="35">
        <v>20</v>
      </c>
      <c r="B27" s="28" t="s">
        <v>145</v>
      </c>
      <c r="C27" s="23">
        <v>854</v>
      </c>
      <c r="D27" s="23" t="s">
        <v>165</v>
      </c>
      <c r="E27" s="20">
        <f t="shared" si="0"/>
        <v>0</v>
      </c>
      <c r="F27" s="20">
        <f>IF(K27=25,10,IF(K27=30,5,IF(K27=35,5,IF(K27=40,10,IF(K27=50,15,IF(K27=85,20,IF(K27=60,15,IF(K27=70,15,IF(K27=80,15,IF(K27=90,15,IF(K27=100,20,IF(K27=0,0,IF(K27=55,15,IF(K27=45,10,IF(K27=65,15,IF(K27=75,20,IF(K27=95,20)))))))))))))))))</f>
        <v>0</v>
      </c>
      <c r="G27" s="20">
        <f>IF(K27=25,5,IF(K27=30,5,IF(K27=35,5,IF(K27=40,5,IF(K27=50,10,IF(K27=85,15,IF(K27=60,10,IF(K27=70,15,IF(K27=80,15,IF(K27=90,20,IF(K27=100,20,IF(K27=0,0,IF(K27=55,5,IF(K27=45,10,IF(K27=65,15,IF(K27=75,10,IF(K27=95,15)))))))))))))))))</f>
        <v>0</v>
      </c>
      <c r="H27" s="20">
        <f>IF(K27=25,5,IF(K27=30,10,IF(K27=35,5,IF(K27=40,15,IF(K27=50,5,IF(K27=85,15,IF(K27=60,10,IF(K27=70,10,IF(K27=80,20,IF(K27=90,15,IF(K27=100,20,IF(K27=0,0,IF(K27=55,10,IF(K27=45,5,IF(K27=65,15,IF(K27=75,15,IF(K27=95,20)))))))))))))))))</f>
        <v>0</v>
      </c>
      <c r="I27" s="20">
        <f t="shared" si="1"/>
        <v>0</v>
      </c>
      <c r="J27" s="20">
        <f>IF(K27=25,0,IF(K27=30,5,IF(K27=35,10,IF(K27=40,5,IF(K27=50,10,IF(K27=85,15,IF(K27=60,10,IF(K27=70,10,IF(K27=80,15,IF(K27=90,20,IF(K27=100,20,IF(K27=0,0,IF(K27=55,15,IF(K27=45,10,IF(K27=65,10,IF(K27=75,10,IF(K27=95,20)))))))))))))))))</f>
        <v>0</v>
      </c>
      <c r="K27" s="36">
        <v>0</v>
      </c>
    </row>
    <row r="28" spans="1:11" ht="15.95" hidden="1" customHeight="1">
      <c r="A28" s="35">
        <v>21</v>
      </c>
      <c r="B28" s="28" t="s">
        <v>145</v>
      </c>
      <c r="C28" s="23">
        <v>855</v>
      </c>
      <c r="D28" s="23" t="s">
        <v>166</v>
      </c>
      <c r="E28" s="20">
        <f t="shared" si="0"/>
        <v>0</v>
      </c>
      <c r="F28" s="20">
        <f>IF(K28=25,5,IF(K28=30,5,IF(K28=35,5,IF(K28=40,10,IF(K28=50,15,IF(K28=85,20,IF(K28=60,15,IF(K28=70,15,IF(K28=80,15,IF(K28=90,15,IF(K28=100,20,IF(K28=0,0,IF(K28=55,15,IF(K28=45,10,IF(K28=65,15,IF(K28=75,20,IF(K28=95,20)))))))))))))))))</f>
        <v>0</v>
      </c>
      <c r="G28" s="20">
        <f>IF(K28=25,0,IF(K28=30,5,IF(K28=35,5,IF(K28=40,5,IF(K28=50,10,IF(K28=85,15,IF(K28=60,10,IF(K28=70,15,IF(K28=80,15,IF(K28=90,20,IF(K28=100,20,IF(K28=0,0,IF(K28=55,5,IF(K28=45,10,IF(K28=65,15,IF(K28=75,10,IF(K28=95,15)))))))))))))))))</f>
        <v>0</v>
      </c>
      <c r="H28" s="20">
        <f>IF(K28=25,10,IF(K28=30,5,IF(K28=35,5,IF(K28=40,15,IF(K28=50,5,IF(K28=85,15,IF(K28=60,10,IF(K28=70,10,IF(K28=80,20,IF(K28=90,15,IF(K28=100,20,IF(K28=0,0,IF(K28=55,10,IF(K28=45,5,IF(K28=65,15,IF(K28=75,15,IF(K28=95,20)))))))))))))))))</f>
        <v>0</v>
      </c>
      <c r="I28" s="20">
        <f t="shared" si="1"/>
        <v>0</v>
      </c>
      <c r="J28" s="20">
        <f>IF(K28=25,5,IF(K28=30,10,IF(K28=35,10,IF(K28=40,5,IF(K28=50,10,IF(K28=85,15,IF(K28=60,10,IF(K28=70,10,IF(K28=80,15,IF(K28=90,20,IF(K28=100,20,IF(K28=0,0,IF(K28=55,15,IF(K28=45,10,IF(K28=65,10,IF(K28=75,10,IF(K28=95,20)))))))))))))))))</f>
        <v>0</v>
      </c>
      <c r="K28" s="36">
        <v>0</v>
      </c>
    </row>
    <row r="29" spans="1:11" ht="15.95" hidden="1" customHeight="1">
      <c r="A29" s="35">
        <v>22</v>
      </c>
      <c r="B29" s="28" t="s">
        <v>145</v>
      </c>
      <c r="C29" s="23">
        <v>857</v>
      </c>
      <c r="D29" s="23" t="s">
        <v>665</v>
      </c>
      <c r="E29" s="20">
        <f t="shared" si="0"/>
        <v>0</v>
      </c>
      <c r="F29" s="20">
        <f>IF(K29=25,5,IF(K29=30,10,IF(K29=35,5,IF(K29=40,10,IF(K29=50,15,IF(K29=85,20,IF(K29=60,15,IF(K29=70,15,IF(K29=80,15,IF(K29=90,15,IF(K29=100,20,IF(K29=0,0,IF(K29=55,15,IF(K29=45,10,IF(K29=65,15,IF(K29=75,20,IF(K29=95,20)))))))))))))))))</f>
        <v>0</v>
      </c>
      <c r="G29" s="20">
        <f>IF(K29=25,5,IF(K29=30,5,IF(K29=35,5,IF(K29=40,5,IF(K29=50,10,IF(K29=85,15,IF(K29=60,10,IF(K29=70,15,IF(K29=80,15,IF(K29=90,20,IF(K29=100,20,IF(K29=0,0,IF(K29=55,5,IF(K29=45,10,IF(K29=65,15,IF(K29=75,10,IF(K29=95,15)))))))))))))))))</f>
        <v>0</v>
      </c>
      <c r="H29" s="20">
        <f>IF(K29=25,5,IF(K29=30,5,IF(K29=35,5,IF(K29=40,15,IF(K29=50,5,IF(K29=85,15,IF(K29=60,10,IF(K29=70,10,IF(K29=80,20,IF(K29=90,15,IF(K29=100,20,IF(K29=0,0,IF(K29=55,10,IF(K29=45,5,IF(K29=65,15,IF(K29=75,15,IF(K29=95,20)))))))))))))))))</f>
        <v>0</v>
      </c>
      <c r="I29" s="20">
        <f t="shared" si="1"/>
        <v>0</v>
      </c>
      <c r="J29" s="20">
        <f>IF(K29=25,5,IF(K29=30,5,IF(K29=35,10,IF(K29=40,5,IF(K29=50,10,IF(K29=85,15,IF(K29=60,10,IF(K29=70,10,IF(K29=80,15,IF(K29=90,20,IF(K29=100,20,IF(K29=0,0,IF(K29=55,15,IF(K29=45,10,IF(K29=65,10,IF(K29=75,10,IF(K29=95,20)))))))))))))))))</f>
        <v>0</v>
      </c>
      <c r="K29" s="36">
        <v>0</v>
      </c>
    </row>
    <row r="30" spans="1:11" ht="15.95" hidden="1" customHeight="1">
      <c r="A30" s="35">
        <v>23</v>
      </c>
      <c r="B30" s="28" t="s">
        <v>145</v>
      </c>
      <c r="C30" s="23">
        <v>908</v>
      </c>
      <c r="D30" s="23" t="s">
        <v>167</v>
      </c>
      <c r="E30" s="20">
        <f t="shared" si="0"/>
        <v>0</v>
      </c>
      <c r="F30" s="20">
        <f>IF(K30=25,10,IF(K30=30,5,IF(K30=35,5,IF(K30=40,10,IF(K30=50,15,IF(K30=85,20,IF(K30=60,15,IF(K30=70,15,IF(K30=80,15,IF(K30=90,15,IF(K30=100,20,IF(K30=0,0,IF(K30=55,15,IF(K30=45,10,IF(K30=65,15,IF(K30=75,20,IF(K30=95,20)))))))))))))))))</f>
        <v>0</v>
      </c>
      <c r="G30" s="20">
        <f>IF(K30=25,5,IF(K30=30,5,IF(K30=35,5,IF(K30=40,5,IF(K30=50,10,IF(K30=85,15,IF(K30=60,10,IF(K30=70,15,IF(K30=80,15,IF(K30=90,20,IF(K30=100,20,IF(K30=0,0,IF(K30=55,5,IF(K30=45,10,IF(K30=65,15,IF(K30=75,10,IF(K30=95,15)))))))))))))))))</f>
        <v>0</v>
      </c>
      <c r="H30" s="20">
        <f>IF(K30=25,5,IF(K30=30,10,IF(K30=35,5,IF(K30=40,15,IF(K30=50,5,IF(K30=85,15,IF(K30=60,10,IF(K30=70,10,IF(K30=80,20,IF(K30=90,15,IF(K30=100,20,IF(K30=0,0,IF(K30=55,10,IF(K30=45,5,IF(K30=65,15,IF(K30=75,15,IF(K30=95,20)))))))))))))))))</f>
        <v>0</v>
      </c>
      <c r="I30" s="20">
        <f t="shared" si="1"/>
        <v>0</v>
      </c>
      <c r="J30" s="20">
        <f>IF(K30=25,0,IF(K30=30,5,IF(K30=35,10,IF(K30=40,5,IF(K30=50,10,IF(K30=85,15,IF(K30=60,10,IF(K30=70,10,IF(K30=80,15,IF(K30=90,20,IF(K30=100,20,IF(K30=0,0,IF(K30=55,15,IF(K30=45,10,IF(K30=65,10,IF(K30=75,10,IF(K30=95,20)))))))))))))))))</f>
        <v>0</v>
      </c>
      <c r="K30" s="36">
        <v>0</v>
      </c>
    </row>
    <row r="31" spans="1:11" ht="15.95" hidden="1" customHeight="1">
      <c r="A31" s="35">
        <v>24</v>
      </c>
      <c r="B31" s="28" t="s">
        <v>145</v>
      </c>
      <c r="C31" s="23">
        <v>913</v>
      </c>
      <c r="D31" s="23" t="s">
        <v>168</v>
      </c>
      <c r="E31" s="20">
        <f t="shared" si="0"/>
        <v>0</v>
      </c>
      <c r="F31" s="20">
        <f>IF(K31=25,5,IF(K31=30,5,IF(K31=35,5,IF(K31=40,10,IF(K31=50,15,IF(K31=85,20,IF(K31=60,15,IF(K31=70,15,IF(K31=80,15,IF(K31=90,15,IF(K31=100,20,IF(K31=0,0,IF(K31=55,15,IF(K31=45,10,IF(K31=65,15,IF(K31=75,20,IF(K31=95,20)))))))))))))))))</f>
        <v>0</v>
      </c>
      <c r="G31" s="20">
        <f>IF(K31=25,0,IF(K31=30,5,IF(K31=35,5,IF(K31=40,5,IF(K31=50,10,IF(K31=85,15,IF(K31=60,10,IF(K31=70,15,IF(K31=80,15,IF(K31=90,20,IF(K31=100,20,IF(K31=0,0,IF(K31=55,5,IF(K31=45,10,IF(K31=65,15,IF(K31=75,10,IF(K31=95,15)))))))))))))))))</f>
        <v>0</v>
      </c>
      <c r="H31" s="20">
        <f>IF(K31=25,10,IF(K31=30,5,IF(K31=35,5,IF(K31=40,15,IF(K31=50,5,IF(K31=85,15,IF(K31=60,10,IF(K31=70,10,IF(K31=80,20,IF(K31=90,15,IF(K31=100,20,IF(K31=0,0,IF(K31=55,10,IF(K31=45,5,IF(K31=65,15,IF(K31=75,15,IF(K31=95,20)))))))))))))))))</f>
        <v>0</v>
      </c>
      <c r="I31" s="20">
        <f t="shared" si="1"/>
        <v>0</v>
      </c>
      <c r="J31" s="20">
        <f>IF(K31=25,5,IF(K31=30,10,IF(K31=35,10,IF(K31=40,5,IF(K31=50,10,IF(K31=85,15,IF(K31=60,10,IF(K31=70,10,IF(K31=80,15,IF(K31=90,20,IF(K31=100,20,IF(K31=0,0,IF(K31=55,15,IF(K31=45,10,IF(K31=65,10,IF(K31=75,10,IF(K31=95,20)))))))))))))))))</f>
        <v>0</v>
      </c>
      <c r="K31" s="36">
        <v>0</v>
      </c>
    </row>
    <row r="32" spans="1:11" ht="15.95" hidden="1" customHeight="1">
      <c r="A32" s="35">
        <v>25</v>
      </c>
      <c r="B32" s="28" t="s">
        <v>145</v>
      </c>
      <c r="C32" s="23">
        <v>915</v>
      </c>
      <c r="D32" s="23" t="s">
        <v>169</v>
      </c>
      <c r="E32" s="20">
        <f t="shared" si="0"/>
        <v>0</v>
      </c>
      <c r="F32" s="20">
        <f>IF(K32=25,5,IF(K32=30,10,IF(K32=35,5,IF(K32=40,10,IF(K32=50,15,IF(K32=85,20,IF(K32=60,15,IF(K32=70,15,IF(K32=80,15,IF(K32=90,15,IF(K32=100,20,IF(K32=0,0,IF(K32=55,15,IF(K32=45,10,IF(K32=65,15,IF(K32=75,20,IF(K32=95,20)))))))))))))))))</f>
        <v>0</v>
      </c>
      <c r="G32" s="20">
        <f>IF(K32=25,5,IF(K32=30,5,IF(K32=35,5,IF(K32=40,5,IF(K32=50,10,IF(K32=85,15,IF(K32=60,10,IF(K32=70,15,IF(K32=80,15,IF(K32=90,20,IF(K32=100,20,IF(K32=0,0,IF(K32=55,5,IF(K32=45,10,IF(K32=65,15,IF(K32=75,10,IF(K32=95,15)))))))))))))))))</f>
        <v>0</v>
      </c>
      <c r="H32" s="20">
        <f>IF(K32=25,5,IF(K32=30,5,IF(K32=35,5,IF(K32=40,15,IF(K32=50,5,IF(K32=85,15,IF(K32=60,10,IF(K32=70,10,IF(K32=80,20,IF(K32=90,15,IF(K32=100,20,IF(K32=0,0,IF(K32=55,10,IF(K32=45,5,IF(K32=65,15,IF(K32=75,15,IF(K32=95,20)))))))))))))))))</f>
        <v>0</v>
      </c>
      <c r="I32" s="20">
        <f t="shared" si="1"/>
        <v>0</v>
      </c>
      <c r="J32" s="20">
        <f>IF(K32=25,5,IF(K32=30,5,IF(K32=35,10,IF(K32=40,5,IF(K32=50,10,IF(K32=85,15,IF(K32=60,10,IF(K32=70,10,IF(K32=80,15,IF(K32=90,20,IF(K32=100,20,IF(K32=0,0,IF(K32=55,15,IF(K32=45,10,IF(K32=65,10,IF(K32=75,10,IF(K32=95,20)))))))))))))))))</f>
        <v>0</v>
      </c>
      <c r="K32" s="36">
        <v>0</v>
      </c>
    </row>
    <row r="33" spans="1:11" ht="15.95" hidden="1" customHeight="1">
      <c r="A33" s="35">
        <v>26</v>
      </c>
      <c r="B33" s="28" t="s">
        <v>145</v>
      </c>
      <c r="C33" s="23">
        <v>918</v>
      </c>
      <c r="D33" s="23" t="s">
        <v>170</v>
      </c>
      <c r="E33" s="20">
        <f t="shared" si="0"/>
        <v>0</v>
      </c>
      <c r="F33" s="20">
        <f>IF(K33=25,10,IF(K33=30,5,IF(K33=35,5,IF(K33=40,10,IF(K33=50,15,IF(K33=85,20,IF(K33=60,15,IF(K33=70,15,IF(K33=80,15,IF(K33=90,15,IF(K33=100,20,IF(K33=0,0,IF(K33=55,15,IF(K33=45,10,IF(K33=65,15,IF(K33=75,20,IF(K33=95,20)))))))))))))))))</f>
        <v>0</v>
      </c>
      <c r="G33" s="20">
        <f>IF(K33=25,5,IF(K33=30,5,IF(K33=35,5,IF(K33=40,5,IF(K33=50,10,IF(K33=85,15,IF(K33=60,10,IF(K33=70,15,IF(K33=80,15,IF(K33=90,20,IF(K33=100,20,IF(K33=0,0,IF(K33=55,5,IF(K33=45,10,IF(K33=65,15,IF(K33=75,10,IF(K33=95,15)))))))))))))))))</f>
        <v>0</v>
      </c>
      <c r="H33" s="20">
        <f>IF(K33=25,5,IF(K33=30,10,IF(K33=35,5,IF(K33=40,15,IF(K33=50,5,IF(K33=85,15,IF(K33=60,10,IF(K33=70,10,IF(K33=80,20,IF(K33=90,15,IF(K33=100,20,IF(K33=0,0,IF(K33=55,10,IF(K33=45,5,IF(K33=65,15,IF(K33=75,15,IF(K33=95,20)))))))))))))))))</f>
        <v>0</v>
      </c>
      <c r="I33" s="20">
        <f t="shared" si="1"/>
        <v>0</v>
      </c>
      <c r="J33" s="20">
        <f>IF(K33=25,0,IF(K33=30,5,IF(K33=35,10,IF(K33=40,5,IF(K33=50,10,IF(K33=85,15,IF(K33=60,10,IF(K33=70,10,IF(K33=80,15,IF(K33=90,20,IF(K33=100,20,IF(K33=0,0,IF(K33=55,15,IF(K33=45,10,IF(K33=65,10,IF(K33=75,10,IF(K33=95,20)))))))))))))))))</f>
        <v>0</v>
      </c>
      <c r="K33" s="36">
        <v>0</v>
      </c>
    </row>
    <row r="34" spans="1:11" ht="15.95" hidden="1" customHeight="1">
      <c r="A34" s="35">
        <v>27</v>
      </c>
      <c r="B34" s="28" t="s">
        <v>145</v>
      </c>
      <c r="C34" s="23">
        <v>990</v>
      </c>
      <c r="D34" s="23" t="s">
        <v>171</v>
      </c>
      <c r="E34" s="20">
        <f t="shared" si="0"/>
        <v>0</v>
      </c>
      <c r="F34" s="20">
        <f>IF(K34=25,5,IF(K34=30,5,IF(K34=35,5,IF(K34=40,10,IF(K34=50,15,IF(K34=85,20,IF(K34=60,15,IF(K34=70,15,IF(K34=80,15,IF(K34=90,15,IF(K34=100,20,IF(K34=0,0,IF(K34=55,15,IF(K34=45,10,IF(K34=65,15,IF(K34=75,20,IF(K34=95,20)))))))))))))))))</f>
        <v>0</v>
      </c>
      <c r="G34" s="20">
        <f>IF(K34=25,0,IF(K34=30,5,IF(K34=35,5,IF(K34=40,5,IF(K34=50,10,IF(K34=85,15,IF(K34=60,10,IF(K34=70,15,IF(K34=80,15,IF(K34=90,20,IF(K34=100,20,IF(K34=0,0,IF(K34=55,5,IF(K34=45,10,IF(K34=65,15,IF(K34=75,10,IF(K34=95,15)))))))))))))))))</f>
        <v>0</v>
      </c>
      <c r="H34" s="20">
        <f>IF(K34=25,10,IF(K34=30,5,IF(K34=35,5,IF(K34=40,15,IF(K34=50,5,IF(K34=85,15,IF(K34=60,10,IF(K34=70,10,IF(K34=80,20,IF(K34=90,15,IF(K34=100,20,IF(K34=0,0,IF(K34=55,10,IF(K34=45,5,IF(K34=65,15,IF(K34=75,15,IF(K34=95,20)))))))))))))))))</f>
        <v>0</v>
      </c>
      <c r="I34" s="20">
        <f t="shared" si="1"/>
        <v>0</v>
      </c>
      <c r="J34" s="20">
        <f>IF(K34=25,5,IF(K34=30,10,IF(K34=35,10,IF(K34=40,5,IF(K34=50,10,IF(K34=85,15,IF(K34=60,10,IF(K34=70,10,IF(K34=80,15,IF(K34=90,20,IF(K34=100,20,IF(K34=0,0,IF(K34=55,15,IF(K34=45,10,IF(K34=65,10,IF(K34=75,10,IF(K34=95,20)))))))))))))))))</f>
        <v>0</v>
      </c>
      <c r="K34" s="36">
        <v>0</v>
      </c>
    </row>
    <row r="35" spans="1:11" ht="15.95" hidden="1" customHeight="1">
      <c r="A35" s="35">
        <v>28</v>
      </c>
      <c r="B35" s="28" t="s">
        <v>145</v>
      </c>
      <c r="C35" s="23">
        <v>1061</v>
      </c>
      <c r="D35" s="23" t="s">
        <v>172</v>
      </c>
      <c r="E35" s="20">
        <f t="shared" si="0"/>
        <v>0</v>
      </c>
      <c r="F35" s="20">
        <f>IF(K35=25,5,IF(K35=30,10,IF(K35=35,5,IF(K35=40,10,IF(K35=50,15,IF(K35=85,20,IF(K35=60,15,IF(K35=70,15,IF(K35=80,15,IF(K35=90,15,IF(K35=100,20,IF(K35=0,0,IF(K35=55,15,IF(K35=45,10,IF(K35=65,15,IF(K35=75,20,IF(K35=95,20)))))))))))))))))</f>
        <v>0</v>
      </c>
      <c r="G35" s="20">
        <f>IF(K35=25,5,IF(K35=30,5,IF(K35=35,5,IF(K35=40,5,IF(K35=50,10,IF(K35=85,15,IF(K35=60,10,IF(K35=70,15,IF(K35=80,15,IF(K35=90,20,IF(K35=100,20,IF(K35=0,0,IF(K35=55,5,IF(K35=45,10,IF(K35=65,15,IF(K35=75,10,IF(K35=95,15)))))))))))))))))</f>
        <v>0</v>
      </c>
      <c r="H35" s="20">
        <f>IF(K35=25,5,IF(K35=30,5,IF(K35=35,5,IF(K35=40,15,IF(K35=50,5,IF(K35=85,15,IF(K35=60,10,IF(K35=70,10,IF(K35=80,20,IF(K35=90,15,IF(K35=100,20,IF(K35=0,0,IF(K35=55,10,IF(K35=45,5,IF(K35=65,15,IF(K35=75,15,IF(K35=95,20)))))))))))))))))</f>
        <v>0</v>
      </c>
      <c r="I35" s="20">
        <f t="shared" si="1"/>
        <v>0</v>
      </c>
      <c r="J35" s="20">
        <f>IF(K35=25,5,IF(K35=30,5,IF(K35=35,10,IF(K35=40,5,IF(K35=50,10,IF(K35=85,15,IF(K35=60,10,IF(K35=70,10,IF(K35=80,15,IF(K35=90,20,IF(K35=100,20,IF(K35=0,0,IF(K35=55,15,IF(K35=45,10,IF(K35=65,10,IF(K35=75,10,IF(K35=95,20)))))))))))))))))</f>
        <v>0</v>
      </c>
      <c r="K35" s="36">
        <v>0</v>
      </c>
    </row>
    <row r="36" spans="1:11" ht="15.95" hidden="1" customHeight="1">
      <c r="A36" s="35">
        <v>29</v>
      </c>
      <c r="B36" s="28" t="s">
        <v>145</v>
      </c>
      <c r="C36" s="23">
        <v>1065</v>
      </c>
      <c r="D36" s="23" t="s">
        <v>173</v>
      </c>
      <c r="E36" s="20">
        <f t="shared" si="0"/>
        <v>0</v>
      </c>
      <c r="F36" s="20">
        <f>IF(K36=25,10,IF(K36=30,5,IF(K36=35,5,IF(K36=40,10,IF(K36=50,15,IF(K36=85,20,IF(K36=60,15,IF(K36=70,15,IF(K36=80,15,IF(K36=90,15,IF(K36=100,20,IF(K36=0,0,IF(K36=55,15,IF(K36=45,10,IF(K36=65,15,IF(K36=75,20,IF(K36=95,20)))))))))))))))))</f>
        <v>0</v>
      </c>
      <c r="G36" s="20">
        <f>IF(K36=25,5,IF(K36=30,5,IF(K36=35,5,IF(K36=40,5,IF(K36=50,10,IF(K36=85,15,IF(K36=60,10,IF(K36=70,15,IF(K36=80,15,IF(K36=90,20,IF(K36=100,20,IF(K36=0,0,IF(K36=55,5,IF(K36=45,10,IF(K36=65,15,IF(K36=75,10,IF(K36=95,15)))))))))))))))))</f>
        <v>0</v>
      </c>
      <c r="H36" s="20">
        <f>IF(K36=25,5,IF(K36=30,10,IF(K36=35,5,IF(K36=40,15,IF(K36=50,5,IF(K36=85,15,IF(K36=60,10,IF(K36=70,10,IF(K36=80,20,IF(K36=90,15,IF(K36=100,20,IF(K36=0,0,IF(K36=55,10,IF(K36=45,5,IF(K36=65,15,IF(K36=75,15,IF(K36=95,20)))))))))))))))))</f>
        <v>0</v>
      </c>
      <c r="I36" s="20">
        <f t="shared" si="1"/>
        <v>0</v>
      </c>
      <c r="J36" s="20">
        <f>IF(K36=25,0,IF(K36=30,5,IF(K36=35,10,IF(K36=40,5,IF(K36=50,10,IF(K36=85,15,IF(K36=60,10,IF(K36=70,10,IF(K36=80,15,IF(K36=90,20,IF(K36=100,20,IF(K36=0,0,IF(K36=55,15,IF(K36=45,10,IF(K36=65,10,IF(K36=75,10,IF(K36=95,20)))))))))))))))))</f>
        <v>0</v>
      </c>
      <c r="K36" s="36">
        <v>0</v>
      </c>
    </row>
    <row r="37" spans="1:11" ht="15.95" hidden="1" customHeight="1">
      <c r="A37" s="35">
        <v>30</v>
      </c>
      <c r="B37" s="28" t="s">
        <v>145</v>
      </c>
      <c r="C37" s="23">
        <v>1108</v>
      </c>
      <c r="D37" s="23" t="s">
        <v>174</v>
      </c>
      <c r="E37" s="20">
        <f t="shared" si="0"/>
        <v>0</v>
      </c>
      <c r="F37" s="20">
        <f>IF(K37=25,5,IF(K37=30,5,IF(K37=35,5,IF(K37=40,10,IF(K37=50,15,IF(K37=85,20,IF(K37=60,15,IF(K37=70,15,IF(K37=80,15,IF(K37=90,15,IF(K37=100,20,IF(K37=0,0,IF(K37=55,15,IF(K37=45,10,IF(K37=65,15,IF(K37=75,20,IF(K37=95,20)))))))))))))))))</f>
        <v>0</v>
      </c>
      <c r="G37" s="20">
        <f>IF(K37=25,0,IF(K37=30,5,IF(K37=35,5,IF(K37=40,5,IF(K37=50,10,IF(K37=85,15,IF(K37=60,10,IF(K37=70,15,IF(K37=80,15,IF(K37=90,20,IF(K37=100,20,IF(K37=0,0,IF(K37=55,5,IF(K37=45,10,IF(K37=65,15,IF(K37=75,10,IF(K37=95,15)))))))))))))))))</f>
        <v>0</v>
      </c>
      <c r="H37" s="20">
        <f>IF(K37=25,10,IF(K37=30,5,IF(K37=35,5,IF(K37=40,15,IF(K37=50,5,IF(K37=85,15,IF(K37=60,10,IF(K37=70,10,IF(K37=80,20,IF(K37=90,15,IF(K37=100,20,IF(K37=0,0,IF(K37=55,10,IF(K37=45,5,IF(K37=65,15,IF(K37=75,15,IF(K37=95,20)))))))))))))))))</f>
        <v>0</v>
      </c>
      <c r="I37" s="20">
        <f t="shared" si="1"/>
        <v>0</v>
      </c>
      <c r="J37" s="20">
        <f>IF(K37=25,5,IF(K37=30,10,IF(K37=35,10,IF(K37=40,5,IF(K37=50,10,IF(K37=85,15,IF(K37=60,10,IF(K37=70,10,IF(K37=80,15,IF(K37=90,20,IF(K37=100,20,IF(K37=0,0,IF(K37=55,15,IF(K37=45,10,IF(K37=65,10,IF(K37=75,10,IF(K37=95,20)))))))))))))))))</f>
        <v>0</v>
      </c>
      <c r="K37" s="36">
        <v>0</v>
      </c>
    </row>
    <row r="38" spans="1:11" ht="15.95" hidden="1" customHeight="1">
      <c r="A38" s="35">
        <v>31</v>
      </c>
      <c r="B38" s="28" t="s">
        <v>145</v>
      </c>
      <c r="C38" s="23">
        <v>1153</v>
      </c>
      <c r="D38" s="23" t="s">
        <v>175</v>
      </c>
      <c r="E38" s="20">
        <f t="shared" si="0"/>
        <v>0</v>
      </c>
      <c r="F38" s="20">
        <f>IF(K38=25,5,IF(K38=30,10,IF(K38=35,5,IF(K38=40,10,IF(K38=50,15,IF(K38=85,20,IF(K38=60,15,IF(K38=70,15,IF(K38=80,15,IF(K38=90,15,IF(K38=100,20,IF(K38=0,0,IF(K38=55,15,IF(K38=45,10,IF(K38=65,15,IF(K38=75,20,IF(K38=95,20)))))))))))))))))</f>
        <v>0</v>
      </c>
      <c r="G38" s="20">
        <f>IF(K38=25,5,IF(K38=30,5,IF(K38=35,5,IF(K38=40,5,IF(K38=50,10,IF(K38=85,15,IF(K38=60,10,IF(K38=70,15,IF(K38=80,15,IF(K38=90,20,IF(K38=100,20,IF(K38=0,0,IF(K38=55,5,IF(K38=45,10,IF(K38=65,15,IF(K38=75,10,IF(K38=95,15)))))))))))))))))</f>
        <v>0</v>
      </c>
      <c r="H38" s="20">
        <f>IF(K38=25,5,IF(K38=30,5,IF(K38=35,5,IF(K38=40,15,IF(K38=50,5,IF(K38=85,15,IF(K38=60,10,IF(K38=70,10,IF(K38=80,20,IF(K38=90,15,IF(K38=100,20,IF(K38=0,0,IF(K38=55,10,IF(K38=45,5,IF(K38=65,15,IF(K38=75,15,IF(K38=95,20)))))))))))))))))</f>
        <v>0</v>
      </c>
      <c r="I38" s="20">
        <f t="shared" si="1"/>
        <v>0</v>
      </c>
      <c r="J38" s="20">
        <f>IF(K38=25,5,IF(K38=30,5,IF(K38=35,10,IF(K38=40,5,IF(K38=50,10,IF(K38=85,15,IF(K38=60,10,IF(K38=70,10,IF(K38=80,15,IF(K38=90,20,IF(K38=100,20,IF(K38=0,0,IF(K38=55,15,IF(K38=45,10,IF(K38=65,10,IF(K38=75,10,IF(K38=95,20)))))))))))))))))</f>
        <v>0</v>
      </c>
      <c r="K38" s="36">
        <v>0</v>
      </c>
    </row>
    <row r="39" spans="1:11" ht="15.95" hidden="1" customHeight="1">
      <c r="A39" s="35">
        <v>32</v>
      </c>
      <c r="B39" s="28" t="s">
        <v>145</v>
      </c>
      <c r="C39" s="23">
        <v>1154</v>
      </c>
      <c r="D39" s="23" t="s">
        <v>176</v>
      </c>
      <c r="E39" s="20">
        <f t="shared" si="0"/>
        <v>0</v>
      </c>
      <c r="F39" s="20">
        <f>IF(K39=25,10,IF(K39=30,5,IF(K39=35,5,IF(K39=40,10,IF(K39=50,15,IF(K39=85,20,IF(K39=60,15,IF(K39=70,15,IF(K39=80,15,IF(K39=90,15,IF(K39=100,20,IF(K39=0,0,IF(K39=55,15,IF(K39=45,10,IF(K39=65,15,IF(K39=75,20,IF(K39=95,20)))))))))))))))))</f>
        <v>0</v>
      </c>
      <c r="G39" s="20">
        <f>IF(K39=25,5,IF(K39=30,5,IF(K39=35,5,IF(K39=40,5,IF(K39=50,10,IF(K39=85,15,IF(K39=60,10,IF(K39=70,15,IF(K39=80,15,IF(K39=90,20,IF(K39=100,20,IF(K39=0,0,IF(K39=55,5,IF(K39=45,10,IF(K39=65,15,IF(K39=75,10,IF(K39=95,15)))))))))))))))))</f>
        <v>0</v>
      </c>
      <c r="H39" s="20">
        <f>IF(K39=25,5,IF(K39=30,10,IF(K39=35,5,IF(K39=40,15,IF(K39=50,5,IF(K39=85,15,IF(K39=60,10,IF(K39=70,10,IF(K39=80,20,IF(K39=90,15,IF(K39=100,20,IF(K39=0,0,IF(K39=55,10,IF(K39=45,5,IF(K39=65,15,IF(K39=75,15,IF(K39=95,20)))))))))))))))))</f>
        <v>0</v>
      </c>
      <c r="I39" s="20">
        <f t="shared" si="1"/>
        <v>0</v>
      </c>
      <c r="J39" s="20">
        <f>IF(K39=25,0,IF(K39=30,5,IF(K39=35,10,IF(K39=40,5,IF(K39=50,10,IF(K39=85,15,IF(K39=60,10,IF(K39=70,10,IF(K39=80,15,IF(K39=90,20,IF(K39=100,20,IF(K39=0,0,IF(K39=55,15,IF(K39=45,10,IF(K39=65,10,IF(K39=75,10,IF(K39=95,20)))))))))))))))))</f>
        <v>0</v>
      </c>
      <c r="K39" s="36">
        <v>0</v>
      </c>
    </row>
    <row r="40" spans="1:11" ht="15.95" hidden="1" customHeight="1">
      <c r="A40" s="35">
        <v>33</v>
      </c>
      <c r="B40" s="28" t="s">
        <v>145</v>
      </c>
      <c r="C40" s="23">
        <v>1179</v>
      </c>
      <c r="D40" s="23" t="s">
        <v>177</v>
      </c>
      <c r="E40" s="20">
        <f t="shared" si="0"/>
        <v>0</v>
      </c>
      <c r="F40" s="20">
        <f>IF(K40=25,5,IF(K40=30,5,IF(K40=35,5,IF(K40=40,10,IF(K40=50,15,IF(K40=85,20,IF(K40=60,15,IF(K40=70,15,IF(K40=80,15,IF(K40=90,15,IF(K40=100,20,IF(K40=0,0,IF(K40=55,15,IF(K40=45,10,IF(K40=65,15,IF(K40=75,20,IF(K40=95,20)))))))))))))))))</f>
        <v>0</v>
      </c>
      <c r="G40" s="20">
        <f>IF(K40=25,0,IF(K40=30,5,IF(K40=35,5,IF(K40=40,5,IF(K40=50,10,IF(K40=85,15,IF(K40=60,10,IF(K40=70,15,IF(K40=80,15,IF(K40=90,20,IF(K40=100,20,IF(K40=0,0,IF(K40=55,5,IF(K40=45,10,IF(K40=65,15,IF(K40=75,10,IF(K40=95,15)))))))))))))))))</f>
        <v>0</v>
      </c>
      <c r="H40" s="20">
        <f>IF(K40=25,10,IF(K40=30,5,IF(K40=35,5,IF(K40=40,15,IF(K40=50,5,IF(K40=85,15,IF(K40=60,10,IF(K40=70,10,IF(K40=80,20,IF(K40=90,15,IF(K40=100,20,IF(K40=0,0,IF(K40=55,10,IF(K40=45,5,IF(K40=65,15,IF(K40=75,15,IF(K40=95,20)))))))))))))))))</f>
        <v>0</v>
      </c>
      <c r="I40" s="20">
        <f t="shared" si="1"/>
        <v>0</v>
      </c>
      <c r="J40" s="20">
        <f>IF(K40=25,5,IF(K40=30,10,IF(K40=35,10,IF(K40=40,5,IF(K40=50,10,IF(K40=85,15,IF(K40=60,10,IF(K40=70,10,IF(K40=80,15,IF(K40=90,20,IF(K40=100,20,IF(K40=0,0,IF(K40=55,15,IF(K40=45,10,IF(K40=65,10,IF(K40=75,10,IF(K40=95,20)))))))))))))))))</f>
        <v>0</v>
      </c>
      <c r="K40" s="36">
        <v>0</v>
      </c>
    </row>
    <row r="41" spans="1:11" ht="15.95" hidden="1" customHeight="1">
      <c r="A41" s="35">
        <v>34</v>
      </c>
      <c r="B41" s="28" t="s">
        <v>145</v>
      </c>
      <c r="C41" s="23">
        <v>1193</v>
      </c>
      <c r="D41" s="23" t="s">
        <v>178</v>
      </c>
      <c r="E41" s="20">
        <f t="shared" si="0"/>
        <v>0</v>
      </c>
      <c r="F41" s="20">
        <f>IF(K41=25,5,IF(K41=30,10,IF(K41=35,5,IF(K41=40,10,IF(K41=50,15,IF(K41=85,20,IF(K41=60,15,IF(K41=70,15,IF(K41=80,15,IF(K41=90,15,IF(K41=100,20,IF(K41=0,0,IF(K41=55,15,IF(K41=45,10,IF(K41=65,15,IF(K41=75,20,IF(K41=95,20)))))))))))))))))</f>
        <v>0</v>
      </c>
      <c r="G41" s="20">
        <f>IF(K41=25,5,IF(K41=30,5,IF(K41=35,5,IF(K41=40,5,IF(K41=50,10,IF(K41=85,15,IF(K41=60,10,IF(K41=70,15,IF(K41=80,15,IF(K41=90,20,IF(K41=100,20,IF(K41=0,0,IF(K41=55,5,IF(K41=45,10,IF(K41=65,15,IF(K41=75,10,IF(K41=95,15)))))))))))))))))</f>
        <v>0</v>
      </c>
      <c r="H41" s="20">
        <f>IF(K41=25,5,IF(K41=30,5,IF(K41=35,5,IF(K41=40,15,IF(K41=50,5,IF(K41=85,15,IF(K41=60,10,IF(K41=70,10,IF(K41=80,20,IF(K41=90,15,IF(K41=100,20,IF(K41=0,0,IF(K41=55,10,IF(K41=45,5,IF(K41=65,15,IF(K41=75,15,IF(K41=95,20)))))))))))))))))</f>
        <v>0</v>
      </c>
      <c r="I41" s="20">
        <f t="shared" si="1"/>
        <v>0</v>
      </c>
      <c r="J41" s="20">
        <f>IF(K41=25,5,IF(K41=30,5,IF(K41=35,10,IF(K41=40,5,IF(K41=50,10,IF(K41=85,15,IF(K41=60,10,IF(K41=70,10,IF(K41=80,15,IF(K41=90,20,IF(K41=100,20,IF(K41=0,0,IF(K41=55,15,IF(K41=45,10,IF(K41=65,10,IF(K41=75,10,IF(K41=95,20)))))))))))))))))</f>
        <v>0</v>
      </c>
      <c r="K41" s="36">
        <v>0</v>
      </c>
    </row>
    <row r="42" spans="1:11" ht="15.95" hidden="1" customHeight="1">
      <c r="A42" s="35">
        <v>35</v>
      </c>
      <c r="B42" s="28" t="s">
        <v>145</v>
      </c>
      <c r="C42" s="23">
        <v>1259</v>
      </c>
      <c r="D42" s="23" t="s">
        <v>179</v>
      </c>
      <c r="E42" s="20">
        <f t="shared" si="0"/>
        <v>0</v>
      </c>
      <c r="F42" s="20">
        <f>IF(K42=25,10,IF(K42=30,5,IF(K42=35,5,IF(K42=40,10,IF(K42=50,15,IF(K42=85,20,IF(K42=60,15,IF(K42=70,15,IF(K42=80,15,IF(K42=90,15,IF(K42=100,20,IF(K42=0,0,IF(K42=55,15,IF(K42=45,10,IF(K42=65,15,IF(K42=75,20,IF(K42=95,20)))))))))))))))))</f>
        <v>0</v>
      </c>
      <c r="G42" s="20">
        <f>IF(K42=25,5,IF(K42=30,5,IF(K42=35,5,IF(K42=40,5,IF(K42=50,10,IF(K42=85,15,IF(K42=60,10,IF(K42=70,15,IF(K42=80,15,IF(K42=90,20,IF(K42=100,20,IF(K42=0,0,IF(K42=55,5,IF(K42=45,10,IF(K42=65,15,IF(K42=75,10,IF(K42=95,15)))))))))))))))))</f>
        <v>0</v>
      </c>
      <c r="H42" s="20">
        <f>IF(K42=25,5,IF(K42=30,10,IF(K42=35,5,IF(K42=40,15,IF(K42=50,5,IF(K42=85,15,IF(K42=60,10,IF(K42=70,10,IF(K42=80,20,IF(K42=90,15,IF(K42=100,20,IF(K42=0,0,IF(K42=55,10,IF(K42=45,5,IF(K42=65,15,IF(K42=75,15,IF(K42=95,20)))))))))))))))))</f>
        <v>0</v>
      </c>
      <c r="I42" s="20">
        <f t="shared" si="1"/>
        <v>0</v>
      </c>
      <c r="J42" s="20">
        <f>IF(K42=25,0,IF(K42=30,5,IF(K42=35,10,IF(K42=40,5,IF(K42=50,10,IF(K42=85,15,IF(K42=60,10,IF(K42=70,10,IF(K42=80,15,IF(K42=90,20,IF(K42=100,20,IF(K42=0,0,IF(K42=55,15,IF(K42=45,10,IF(K42=65,10,IF(K42=75,10,IF(K42=95,20)))))))))))))))))</f>
        <v>0</v>
      </c>
      <c r="K42" s="36">
        <v>0</v>
      </c>
    </row>
    <row r="43" spans="1:11" ht="15.95" hidden="1" customHeight="1">
      <c r="A43" s="35">
        <v>36</v>
      </c>
      <c r="B43" s="28" t="s">
        <v>145</v>
      </c>
      <c r="C43" s="23">
        <v>1263</v>
      </c>
      <c r="D43" s="23" t="s">
        <v>180</v>
      </c>
      <c r="E43" s="20">
        <f t="shared" si="0"/>
        <v>0</v>
      </c>
      <c r="F43" s="20">
        <f>IF(K43=25,5,IF(K43=30,5,IF(K43=35,5,IF(K43=40,10,IF(K43=50,15,IF(K43=85,20,IF(K43=60,15,IF(K43=70,15,IF(K43=80,15,IF(K43=90,15,IF(K43=100,20,IF(K43=0,0,IF(K43=55,15,IF(K43=45,10,IF(K43=65,15,IF(K43=75,20,IF(K43=95,20)))))))))))))))))</f>
        <v>0</v>
      </c>
      <c r="G43" s="20">
        <f>IF(K43=25,0,IF(K43=30,5,IF(K43=35,5,IF(K43=40,5,IF(K43=50,10,IF(K43=85,15,IF(K43=60,10,IF(K43=70,15,IF(K43=80,15,IF(K43=90,20,IF(K43=100,20,IF(K43=0,0,IF(K43=55,5,IF(K43=45,10,IF(K43=65,15,IF(K43=75,10,IF(K43=95,15)))))))))))))))))</f>
        <v>0</v>
      </c>
      <c r="H43" s="20">
        <f>IF(K43=25,10,IF(K43=30,5,IF(K43=35,5,IF(K43=40,15,IF(K43=50,5,IF(K43=85,15,IF(K43=60,10,IF(K43=70,10,IF(K43=80,20,IF(K43=90,15,IF(K43=100,20,IF(K43=0,0,IF(K43=55,10,IF(K43=45,5,IF(K43=65,15,IF(K43=75,15,IF(K43=95,20)))))))))))))))))</f>
        <v>0</v>
      </c>
      <c r="I43" s="20">
        <f t="shared" si="1"/>
        <v>0</v>
      </c>
      <c r="J43" s="20">
        <f>IF(K43=25,5,IF(K43=30,10,IF(K43=35,10,IF(K43=40,5,IF(K43=50,10,IF(K43=85,15,IF(K43=60,10,IF(K43=70,10,IF(K43=80,15,IF(K43=90,20,IF(K43=100,20,IF(K43=0,0,IF(K43=55,15,IF(K43=45,10,IF(K43=65,10,IF(K43=75,10,IF(K43=95,20)))))))))))))))))</f>
        <v>0</v>
      </c>
      <c r="K43" s="36">
        <v>0</v>
      </c>
    </row>
    <row r="44" spans="1:11" ht="15.95" hidden="1" customHeight="1">
      <c r="A44" s="35">
        <v>37</v>
      </c>
      <c r="B44" s="28" t="s">
        <v>145</v>
      </c>
      <c r="C44" s="23">
        <v>1285</v>
      </c>
      <c r="D44" s="23" t="s">
        <v>181</v>
      </c>
      <c r="E44" s="20">
        <f t="shared" si="0"/>
        <v>0</v>
      </c>
      <c r="F44" s="20">
        <f>IF(K44=25,5,IF(K44=30,10,IF(K44=35,5,IF(K44=40,10,IF(K44=50,15,IF(K44=85,20,IF(K44=60,15,IF(K44=70,15,IF(K44=80,15,IF(K44=90,15,IF(K44=100,20,IF(K44=0,0,IF(K44=55,15,IF(K44=45,10,IF(K44=65,15,IF(K44=75,20,IF(K44=95,20)))))))))))))))))</f>
        <v>0</v>
      </c>
      <c r="G44" s="20">
        <f>IF(K44=25,5,IF(K44=30,5,IF(K44=35,5,IF(K44=40,5,IF(K44=50,10,IF(K44=85,15,IF(K44=60,10,IF(K44=70,15,IF(K44=80,15,IF(K44=90,20,IF(K44=100,20,IF(K44=0,0,IF(K44=55,5,IF(K44=45,10,IF(K44=65,15,IF(K44=75,10,IF(K44=95,15)))))))))))))))))</f>
        <v>0</v>
      </c>
      <c r="H44" s="20">
        <f>IF(K44=25,5,IF(K44=30,5,IF(K44=35,5,IF(K44=40,15,IF(K44=50,5,IF(K44=85,15,IF(K44=60,10,IF(K44=70,10,IF(K44=80,20,IF(K44=90,15,IF(K44=100,20,IF(K44=0,0,IF(K44=55,10,IF(K44=45,5,IF(K44=65,15,IF(K44=75,15,IF(K44=95,20)))))))))))))))))</f>
        <v>0</v>
      </c>
      <c r="I44" s="20">
        <f t="shared" si="1"/>
        <v>0</v>
      </c>
      <c r="J44" s="20">
        <f>IF(K44=25,5,IF(K44=30,5,IF(K44=35,10,IF(K44=40,5,IF(K44=50,10,IF(K44=85,15,IF(K44=60,10,IF(K44=70,10,IF(K44=80,15,IF(K44=90,20,IF(K44=100,20,IF(K44=0,0,IF(K44=55,15,IF(K44=45,10,IF(K44=65,10,IF(K44=75,10,IF(K44=95,20)))))))))))))))))</f>
        <v>0</v>
      </c>
      <c r="K44" s="36">
        <v>0</v>
      </c>
    </row>
    <row r="45" spans="1:11" ht="15.95" hidden="1" customHeight="1">
      <c r="A45" s="35">
        <v>38</v>
      </c>
      <c r="B45" s="28" t="s">
        <v>145</v>
      </c>
      <c r="C45" s="23">
        <v>1330</v>
      </c>
      <c r="D45" s="23" t="s">
        <v>182</v>
      </c>
      <c r="E45" s="20">
        <f t="shared" si="0"/>
        <v>0</v>
      </c>
      <c r="F45" s="20">
        <f>IF(K45=25,10,IF(K45=30,5,IF(K45=35,5,IF(K45=40,10,IF(K45=50,15,IF(K45=85,20,IF(K45=60,15,IF(K45=70,15,IF(K45=80,15,IF(K45=90,15,IF(K45=100,20,IF(K45=0,0,IF(K45=55,15,IF(K45=45,10,IF(K45=65,15,IF(K45=75,20,IF(K45=95,20)))))))))))))))))</f>
        <v>0</v>
      </c>
      <c r="G45" s="20">
        <f>IF(K45=25,5,IF(K45=30,5,IF(K45=35,5,IF(K45=40,5,IF(K45=50,10,IF(K45=85,15,IF(K45=60,10,IF(K45=70,15,IF(K45=80,15,IF(K45=90,20,IF(K45=100,20,IF(K45=0,0,IF(K45=55,5,IF(K45=45,10,IF(K45=65,15,IF(K45=75,10,IF(K45=95,15)))))))))))))))))</f>
        <v>0</v>
      </c>
      <c r="H45" s="20">
        <f>IF(K45=25,5,IF(K45=30,10,IF(K45=35,5,IF(K45=40,15,IF(K45=50,5,IF(K45=85,15,IF(K45=60,10,IF(K45=70,10,IF(K45=80,20,IF(K45=90,15,IF(K45=100,20,IF(K45=0,0,IF(K45=55,10,IF(K45=45,5,IF(K45=65,15,IF(K45=75,15,IF(K45=95,20)))))))))))))))))</f>
        <v>0</v>
      </c>
      <c r="I45" s="20">
        <f t="shared" si="1"/>
        <v>0</v>
      </c>
      <c r="J45" s="20">
        <f>IF(K45=25,0,IF(K45=30,5,IF(K45=35,10,IF(K45=40,5,IF(K45=50,10,IF(K45=85,15,IF(K45=60,10,IF(K45=70,10,IF(K45=80,15,IF(K45=90,20,IF(K45=100,20,IF(K45=0,0,IF(K45=55,15,IF(K45=45,10,IF(K45=65,10,IF(K45=75,10,IF(K45=95,20)))))))))))))))))</f>
        <v>0</v>
      </c>
      <c r="K45" s="36">
        <v>0</v>
      </c>
    </row>
    <row r="46" spans="1:11" ht="15.95" hidden="1" customHeight="1">
      <c r="A46" s="35">
        <v>39</v>
      </c>
      <c r="B46" s="28" t="s">
        <v>145</v>
      </c>
      <c r="C46" s="23">
        <v>1339</v>
      </c>
      <c r="D46" s="23" t="s">
        <v>183</v>
      </c>
      <c r="E46" s="20">
        <f t="shared" si="0"/>
        <v>0</v>
      </c>
      <c r="F46" s="20">
        <f>IF(K46=25,5,IF(K46=30,5,IF(K46=35,5,IF(K46=40,10,IF(K46=50,15,IF(K46=85,20,IF(K46=60,15,IF(K46=70,15,IF(K46=80,15,IF(K46=90,15,IF(K46=100,20,IF(K46=0,0,IF(K46=55,15,IF(K46=45,10,IF(K46=65,15,IF(K46=75,20,IF(K46=95,20)))))))))))))))))</f>
        <v>0</v>
      </c>
      <c r="G46" s="20">
        <f>IF(K46=25,0,IF(K46=30,5,IF(K46=35,5,IF(K46=40,5,IF(K46=50,10,IF(K46=85,15,IF(K46=60,10,IF(K46=70,15,IF(K46=80,15,IF(K46=90,20,IF(K46=100,20,IF(K46=0,0,IF(K46=55,5,IF(K46=45,10,IF(K46=65,15,IF(K46=75,10,IF(K46=95,15)))))))))))))))))</f>
        <v>0</v>
      </c>
      <c r="H46" s="20">
        <f>IF(K46=25,10,IF(K46=30,5,IF(K46=35,5,IF(K46=40,15,IF(K46=50,5,IF(K46=85,15,IF(K46=60,10,IF(K46=70,10,IF(K46=80,20,IF(K46=90,15,IF(K46=100,20,IF(K46=0,0,IF(K46=55,10,IF(K46=45,5,IF(K46=65,15,IF(K46=75,15,IF(K46=95,20)))))))))))))))))</f>
        <v>0</v>
      </c>
      <c r="I46" s="20">
        <f t="shared" si="1"/>
        <v>0</v>
      </c>
      <c r="J46" s="20">
        <f>IF(K46=25,5,IF(K46=30,10,IF(K46=35,10,IF(K46=40,5,IF(K46=50,10,IF(K46=85,15,IF(K46=60,10,IF(K46=70,10,IF(K46=80,15,IF(K46=90,20,IF(K46=100,20,IF(K46=0,0,IF(K46=55,15,IF(K46=45,10,IF(K46=65,10,IF(K46=75,10,IF(K46=95,20)))))))))))))))))</f>
        <v>0</v>
      </c>
      <c r="K46" s="36">
        <v>0</v>
      </c>
    </row>
    <row r="47" spans="1:11" ht="15.95" hidden="1" customHeight="1">
      <c r="A47" s="35">
        <v>40</v>
      </c>
      <c r="B47" s="28" t="s">
        <v>145</v>
      </c>
      <c r="C47" s="23">
        <v>1804</v>
      </c>
      <c r="D47" s="23" t="s">
        <v>184</v>
      </c>
      <c r="E47" s="20">
        <f t="shared" si="0"/>
        <v>0</v>
      </c>
      <c r="F47" s="20">
        <f>IF(K47=25,5,IF(K47=30,10,IF(K47=35,5,IF(K47=40,10,IF(K47=50,15,IF(K47=85,20,IF(K47=60,15,IF(K47=70,15,IF(K47=80,15,IF(K47=90,15,IF(K47=100,20,IF(K47=0,0,IF(K47=55,15,IF(K47=45,10,IF(K47=65,15,IF(K47=75,20,IF(K47=95,20)))))))))))))))))</f>
        <v>0</v>
      </c>
      <c r="G47" s="20">
        <f>IF(K47=25,5,IF(K47=30,5,IF(K47=35,5,IF(K47=40,5,IF(K47=50,10,IF(K47=85,15,IF(K47=60,10,IF(K47=70,15,IF(K47=80,15,IF(K47=90,20,IF(K47=100,20,IF(K47=0,0,IF(K47=55,5,IF(K47=45,10,IF(K47=65,15,IF(K47=75,10,IF(K47=95,15)))))))))))))))))</f>
        <v>0</v>
      </c>
      <c r="H47" s="20">
        <f>IF(K47=25,5,IF(K47=30,5,IF(K47=35,5,IF(K47=40,15,IF(K47=50,5,IF(K47=85,15,IF(K47=60,10,IF(K47=70,10,IF(K47=80,20,IF(K47=90,15,IF(K47=100,20,IF(K47=0,0,IF(K47=55,10,IF(K47=45,5,IF(K47=65,15,IF(K47=75,15,IF(K47=95,20)))))))))))))))))</f>
        <v>0</v>
      </c>
      <c r="I47" s="20">
        <f t="shared" si="1"/>
        <v>0</v>
      </c>
      <c r="J47" s="20">
        <f>IF(K47=25,5,IF(K47=30,5,IF(K47=35,10,IF(K47=40,5,IF(K47=50,10,IF(K47=85,15,IF(K47=60,10,IF(K47=70,10,IF(K47=80,15,IF(K47=90,20,IF(K47=100,20,IF(K47=0,0,IF(K47=55,15,IF(K47=45,10,IF(K47=65,10,IF(K47=75,10,IF(K47=95,20)))))))))))))))))</f>
        <v>0</v>
      </c>
      <c r="K47" s="36">
        <v>0</v>
      </c>
    </row>
    <row r="48" spans="1:11" ht="15.95" customHeight="1">
      <c r="A48" s="35">
        <v>1</v>
      </c>
      <c r="B48" s="28" t="s">
        <v>103</v>
      </c>
      <c r="C48" s="23">
        <v>35</v>
      </c>
      <c r="D48" s="23" t="s">
        <v>0</v>
      </c>
      <c r="E48" s="20">
        <f t="shared" si="0"/>
        <v>0</v>
      </c>
      <c r="F48" s="20">
        <f>IF(K48=25,10,IF(K48=30,5,IF(K48=35,5,IF(K48=40,10,IF(K48=50,15,IF(K48=85,20,IF(K48=60,15,IF(K48=70,15,IF(K48=80,15,IF(K48=90,15,IF(K48=100,20,IF(K48=0,0,IF(K48=55,15,IF(K48=45,10,IF(K48=65,15,IF(K48=75,20,IF(K48=95,20)))))))))))))))))</f>
        <v>0</v>
      </c>
      <c r="G48" s="20">
        <f>IF(K48=25,5,IF(K48=30,5,IF(K48=35,5,IF(K48=40,5,IF(K48=50,10,IF(K48=85,15,IF(K48=60,10,IF(K48=70,15,IF(K48=80,15,IF(K48=90,20,IF(K48=100,20,IF(K48=0,0,IF(K48=55,5,IF(K48=45,10,IF(K48=65,15,IF(K48=75,10,IF(K48=95,15)))))))))))))))))</f>
        <v>0</v>
      </c>
      <c r="H48" s="20">
        <f>IF(K48=25,5,IF(K48=30,10,IF(K48=35,5,IF(K48=40,15,IF(K48=50,5,IF(K48=85,15,IF(K48=60,10,IF(K48=70,10,IF(K48=80,20,IF(K48=90,15,IF(K48=100,20,IF(K48=0,0,IF(K48=55,10,IF(K48=45,5,IF(K48=65,15,IF(K48=75,15,IF(K48=95,20)))))))))))))))))</f>
        <v>0</v>
      </c>
      <c r="I48" s="20">
        <f t="shared" si="1"/>
        <v>0</v>
      </c>
      <c r="J48" s="20">
        <f>IF(K48=25,0,IF(K48=30,5,IF(K48=35,10,IF(K48=40,5,IF(K48=50,10,IF(K48=85,15,IF(K48=60,10,IF(K48=70,10,IF(K48=80,15,IF(K48=90,20,IF(K48=100,20,IF(K48=0,0,IF(K48=55,15,IF(K48=45,10,IF(K48=65,10,IF(K48=75,10,IF(K48=95,20)))))))))))))))))</f>
        <v>0</v>
      </c>
      <c r="K48" s="36">
        <v>0</v>
      </c>
    </row>
    <row r="49" spans="1:11" ht="15.95" customHeight="1">
      <c r="A49" s="35">
        <v>2</v>
      </c>
      <c r="B49" s="28" t="s">
        <v>103</v>
      </c>
      <c r="C49" s="23">
        <v>60</v>
      </c>
      <c r="D49" s="23" t="s">
        <v>1</v>
      </c>
      <c r="E49" s="20">
        <f t="shared" ref="E49:E112" si="2">IF(K49=25,5,IF(K49=30,5,IF(K49=35,5,IF(K49=40,5,IF(K49=50,5,IF(K49=85,10,IF(K49=60,10,IF(K49=70,10,IF(K49=80,5,IF(K49=90,10,IF(K49=100,10,IF(K49=0,0,IF(K49=55,5,IF(K49=45,5,IF(K49=65,5,IF(K49=75,10,IF(K49=95,10)))))))))))))))))</f>
        <v>0</v>
      </c>
      <c r="F49" s="20">
        <f>IF(K49=25,5,IF(K49=30,10,IF(K49=35,5,IF(K49=40,10,IF(K49=50,15,IF(K49=85,20,IF(K49=60,15,IF(K49=70,15,IF(K49=80,15,IF(K49=90,15,IF(K49=100,20,IF(K49=0,0,IF(K49=55,15,IF(K49=45,10,IF(K49=65,15,IF(K49=75,20,IF(K49=95,20)))))))))))))))))</f>
        <v>0</v>
      </c>
      <c r="G49" s="20">
        <f>IF(K49=25,5,IF(K49=30,5,IF(K49=35,5,IF(K49=40,5,IF(K49=50,10,IF(K49=85,15,IF(K49=60,10,IF(K49=70,15,IF(K49=80,15,IF(K49=90,20,IF(K49=100,20,IF(K49=0,0,IF(K49=55,5,IF(K49=45,10,IF(K49=65,15,IF(K49=75,10,IF(K49=95,15)))))))))))))))))</f>
        <v>0</v>
      </c>
      <c r="H49" s="20">
        <f>IF(K49=25,5,IF(K49=30,5,IF(K49=35,5,IF(K49=40,15,IF(K49=50,5,IF(K49=85,15,IF(K49=60,10,IF(K49=70,10,IF(K49=80,20,IF(K49=90,15,IF(K49=100,20,IF(K49=0,0,IF(K49=55,10,IF(K49=45,5,IF(K49=65,15,IF(K49=75,15,IF(K49=95,20)))))))))))))))))</f>
        <v>0</v>
      </c>
      <c r="I49" s="20">
        <f t="shared" ref="I49:I112" si="3">IF(K49=25,0,IF(K49=30,0,IF(K49=35,5,IF(K49=40,0,IF(K49=50,5,IF(K49=85,10,IF(K49=60,5,IF(K49=70,10,IF(K49=80,10,IF(K49=90,10,IF(K49=100,10,IF(K49=0,0,IF(K49=55,5,IF(K49=45,5,IF(K49=65,5,IF(K49=75,10,IF(K49=95,10)))))))))))))))))</f>
        <v>0</v>
      </c>
      <c r="J49" s="20">
        <f>IF(K49=25,5,IF(K49=30,5,IF(K49=35,10,IF(K49=40,5,IF(K49=50,10,IF(K49=85,15,IF(K49=60,10,IF(K49=70,10,IF(K49=80,15,IF(K49=90,20,IF(K49=100,20,IF(K49=0,0,IF(K49=55,15,IF(K49=45,10,IF(K49=65,10,IF(K49=75,10,IF(K49=95,20)))))))))))))))))</f>
        <v>0</v>
      </c>
      <c r="K49" s="36">
        <v>0</v>
      </c>
    </row>
    <row r="50" spans="1:11" ht="15.95" customHeight="1">
      <c r="A50" s="35">
        <v>3</v>
      </c>
      <c r="B50" s="28" t="s">
        <v>103</v>
      </c>
      <c r="C50" s="23">
        <v>79</v>
      </c>
      <c r="D50" s="23" t="s">
        <v>2</v>
      </c>
      <c r="E50" s="20">
        <f t="shared" si="2"/>
        <v>0</v>
      </c>
      <c r="F50" s="20">
        <f>IF(K50=25,10,IF(K50=30,5,IF(K50=35,5,IF(K50=40,10,IF(K50=50,15,IF(K50=85,20,IF(K50=60,15,IF(K50=70,15,IF(K50=80,15,IF(K50=90,15,IF(K50=100,20,IF(K50=0,0,IF(K50=55,15,IF(K50=45,10,IF(K50=65,15,IF(K50=75,20,IF(K50=95,20)))))))))))))))))</f>
        <v>0</v>
      </c>
      <c r="G50" s="20">
        <f>IF(K50=25,5,IF(K50=30,5,IF(K50=35,5,IF(K50=40,5,IF(K50=50,10,IF(K50=85,15,IF(K50=60,10,IF(K50=70,15,IF(K50=80,15,IF(K50=90,20,IF(K50=100,20,IF(K50=0,0,IF(K50=55,5,IF(K50=45,10,IF(K50=65,15,IF(K50=75,10,IF(K50=95,15)))))))))))))))))</f>
        <v>0</v>
      </c>
      <c r="H50" s="20">
        <f>IF(K50=25,5,IF(K50=30,10,IF(K50=35,5,IF(K50=40,15,IF(K50=50,5,IF(K50=85,15,IF(K50=60,10,IF(K50=70,10,IF(K50=80,20,IF(K50=90,15,IF(K50=100,20,IF(K50=0,0,IF(K50=55,10,IF(K50=45,5,IF(K50=65,15,IF(K50=75,15,IF(K50=95,20)))))))))))))))))</f>
        <v>0</v>
      </c>
      <c r="I50" s="20">
        <f t="shared" si="3"/>
        <v>0</v>
      </c>
      <c r="J50" s="20">
        <f>IF(K50=25,0,IF(K50=30,5,IF(K50=35,10,IF(K50=40,5,IF(K50=50,10,IF(K50=85,15,IF(K50=60,10,IF(K50=70,10,IF(K50=80,15,IF(K50=90,20,IF(K50=100,20,IF(K50=0,0,IF(K50=55,15,IF(K50=45,10,IF(K50=65,10,IF(K50=75,10,IF(K50=95,20)))))))))))))))))</f>
        <v>0</v>
      </c>
      <c r="K50" s="36">
        <v>0</v>
      </c>
    </row>
    <row r="51" spans="1:11" ht="15.95" customHeight="1">
      <c r="A51" s="35">
        <v>4</v>
      </c>
      <c r="B51" s="28" t="s">
        <v>103</v>
      </c>
      <c r="C51" s="23">
        <v>175</v>
      </c>
      <c r="D51" s="23" t="s">
        <v>3</v>
      </c>
      <c r="E51" s="20">
        <f t="shared" si="2"/>
        <v>0</v>
      </c>
      <c r="F51" s="20">
        <f>IF(K51=25,5,IF(K51=30,5,IF(K51=35,5,IF(K51=40,10,IF(K51=50,15,IF(K51=85,20,IF(K51=60,15,IF(K51=70,15,IF(K51=80,15,IF(K51=90,15,IF(K51=100,20,IF(K51=0,0,IF(K51=55,15,IF(K51=45,10,IF(K51=65,15,IF(K51=75,20,IF(K51=95,20)))))))))))))))))</f>
        <v>0</v>
      </c>
      <c r="G51" s="20">
        <f>IF(K51=25,0,IF(K51=30,5,IF(K51=35,5,IF(K51=40,5,IF(K51=50,10,IF(K51=85,15,IF(K51=60,10,IF(K51=70,15,IF(K51=80,15,IF(K51=90,20,IF(K51=100,20,IF(K51=0,0,IF(K51=55,5,IF(K51=45,10,IF(K51=65,15,IF(K51=75,10,IF(K51=95,15)))))))))))))))))</f>
        <v>0</v>
      </c>
      <c r="H51" s="20">
        <f>IF(K51=25,10,IF(K51=30,5,IF(K51=35,5,IF(K51=40,15,IF(K51=50,5,IF(K51=85,15,IF(K51=60,10,IF(K51=70,10,IF(K51=80,20,IF(K51=90,15,IF(K51=100,20,IF(K51=0,0,IF(K51=55,10,IF(K51=45,5,IF(K51=65,15,IF(K51=75,15,IF(K51=95,20)))))))))))))))))</f>
        <v>0</v>
      </c>
      <c r="I51" s="20">
        <f t="shared" si="3"/>
        <v>0</v>
      </c>
      <c r="J51" s="20">
        <f>IF(K51=25,5,IF(K51=30,10,IF(K51=35,10,IF(K51=40,5,IF(K51=50,10,IF(K51=85,15,IF(K51=60,10,IF(K51=70,10,IF(K51=80,15,IF(K51=90,20,IF(K51=100,20,IF(K51=0,0,IF(K51=55,15,IF(K51=45,10,IF(K51=65,10,IF(K51=75,10,IF(K51=95,20)))))))))))))))))</f>
        <v>0</v>
      </c>
      <c r="K51" s="36">
        <v>0</v>
      </c>
    </row>
    <row r="52" spans="1:11" ht="15.95" customHeight="1">
      <c r="A52" s="35">
        <v>5</v>
      </c>
      <c r="B52" s="28" t="s">
        <v>103</v>
      </c>
      <c r="C52" s="23">
        <v>196</v>
      </c>
      <c r="D52" s="23" t="s">
        <v>4</v>
      </c>
      <c r="E52" s="20">
        <f t="shared" si="2"/>
        <v>0</v>
      </c>
      <c r="F52" s="20">
        <f>IF(K52=25,5,IF(K52=30,10,IF(K52=35,5,IF(K52=40,10,IF(K52=50,15,IF(K52=85,20,IF(K52=60,15,IF(K52=70,15,IF(K52=80,15,IF(K52=90,15,IF(K52=100,20,IF(K52=0,0,IF(K52=55,15,IF(K52=45,10,IF(K52=65,15,IF(K52=75,20,IF(K52=95,20)))))))))))))))))</f>
        <v>0</v>
      </c>
      <c r="G52" s="20">
        <f>IF(K52=25,5,IF(K52=30,5,IF(K52=35,5,IF(K52=40,5,IF(K52=50,10,IF(K52=85,15,IF(K52=60,10,IF(K52=70,15,IF(K52=80,15,IF(K52=90,20,IF(K52=100,20,IF(K52=0,0,IF(K52=55,5,IF(K52=45,10,IF(K52=65,15,IF(K52=75,10,IF(K52=95,15)))))))))))))))))</f>
        <v>0</v>
      </c>
      <c r="H52" s="20">
        <f>IF(K52=25,5,IF(K52=30,5,IF(K52=35,5,IF(K52=40,15,IF(K52=50,5,IF(K52=85,15,IF(K52=60,10,IF(K52=70,10,IF(K52=80,20,IF(K52=90,15,IF(K52=100,20,IF(K52=0,0,IF(K52=55,10,IF(K52=45,5,IF(K52=65,15,IF(K52=75,15,IF(K52=95,20)))))))))))))))))</f>
        <v>0</v>
      </c>
      <c r="I52" s="20">
        <f t="shared" si="3"/>
        <v>0</v>
      </c>
      <c r="J52" s="20">
        <f>IF(K52=25,5,IF(K52=30,5,IF(K52=35,10,IF(K52=40,5,IF(K52=50,10,IF(K52=85,15,IF(K52=60,10,IF(K52=70,10,IF(K52=80,15,IF(K52=90,20,IF(K52=100,20,IF(K52=0,0,IF(K52=55,15,IF(K52=45,10,IF(K52=65,10,IF(K52=75,10,IF(K52=95,20)))))))))))))))))</f>
        <v>0</v>
      </c>
      <c r="K52" s="36">
        <v>0</v>
      </c>
    </row>
    <row r="53" spans="1:11" ht="15.95" customHeight="1">
      <c r="A53" s="35">
        <v>6</v>
      </c>
      <c r="B53" s="28" t="s">
        <v>103</v>
      </c>
      <c r="C53" s="23">
        <v>200</v>
      </c>
      <c r="D53" s="23" t="s">
        <v>5</v>
      </c>
      <c r="E53" s="20">
        <f t="shared" si="2"/>
        <v>0</v>
      </c>
      <c r="F53" s="20">
        <f>IF(K53=25,10,IF(K53=30,5,IF(K53=35,5,IF(K53=40,10,IF(K53=50,15,IF(K53=85,20,IF(K53=60,15,IF(K53=70,15,IF(K53=80,15,IF(K53=90,15,IF(K53=100,20,IF(K53=0,0,IF(K53=55,15,IF(K53=45,10,IF(K53=65,15,IF(K53=75,20,IF(K53=95,20)))))))))))))))))</f>
        <v>0</v>
      </c>
      <c r="G53" s="20">
        <f>IF(K53=25,5,IF(K53=30,5,IF(K53=35,5,IF(K53=40,5,IF(K53=50,10,IF(K53=85,15,IF(K53=60,10,IF(K53=70,15,IF(K53=80,15,IF(K53=90,20,IF(K53=100,20,IF(K53=0,0,IF(K53=55,5,IF(K53=45,10,IF(K53=65,15,IF(K53=75,10,IF(K53=95,15)))))))))))))))))</f>
        <v>0</v>
      </c>
      <c r="H53" s="20">
        <f>IF(K53=25,5,IF(K53=30,10,IF(K53=35,5,IF(K53=40,15,IF(K53=50,5,IF(K53=85,15,IF(K53=60,10,IF(K53=70,10,IF(K53=80,20,IF(K53=90,15,IF(K53=100,20,IF(K53=0,0,IF(K53=55,10,IF(K53=45,5,IF(K53=65,15,IF(K53=75,15,IF(K53=95,20)))))))))))))))))</f>
        <v>0</v>
      </c>
      <c r="I53" s="20">
        <f t="shared" si="3"/>
        <v>0</v>
      </c>
      <c r="J53" s="20">
        <f>IF(K53=25,0,IF(K53=30,5,IF(K53=35,10,IF(K53=40,5,IF(K53=50,10,IF(K53=85,15,IF(K53=60,10,IF(K53=70,10,IF(K53=80,15,IF(K53=90,20,IF(K53=100,20,IF(K53=0,0,IF(K53=55,15,IF(K53=45,10,IF(K53=65,10,IF(K53=75,10,IF(K53=95,20)))))))))))))))))</f>
        <v>0</v>
      </c>
      <c r="K53" s="36">
        <v>0</v>
      </c>
    </row>
    <row r="54" spans="1:11" ht="15.95" customHeight="1">
      <c r="A54" s="35">
        <v>7</v>
      </c>
      <c r="B54" s="28" t="s">
        <v>103</v>
      </c>
      <c r="C54" s="23">
        <v>229</v>
      </c>
      <c r="D54" s="23" t="s">
        <v>6</v>
      </c>
      <c r="E54" s="20">
        <f t="shared" si="2"/>
        <v>0</v>
      </c>
      <c r="F54" s="20">
        <f>IF(K54=25,5,IF(K54=30,5,IF(K54=35,5,IF(K54=40,10,IF(K54=50,15,IF(K54=85,20,IF(K54=60,15,IF(K54=70,15,IF(K54=80,15,IF(K54=90,15,IF(K54=100,20,IF(K54=0,0,IF(K54=55,15,IF(K54=45,10,IF(K54=65,15,IF(K54=75,20,IF(K54=95,20)))))))))))))))))</f>
        <v>0</v>
      </c>
      <c r="G54" s="20">
        <f>IF(K54=25,0,IF(K54=30,5,IF(K54=35,5,IF(K54=40,5,IF(K54=50,10,IF(K54=85,15,IF(K54=60,10,IF(K54=70,15,IF(K54=80,15,IF(K54=90,20,IF(K54=100,20,IF(K54=0,0,IF(K54=55,5,IF(K54=45,10,IF(K54=65,15,IF(K54=75,10,IF(K54=95,15)))))))))))))))))</f>
        <v>0</v>
      </c>
      <c r="H54" s="20">
        <f>IF(K54=25,10,IF(K54=30,5,IF(K54=35,5,IF(K54=40,15,IF(K54=50,5,IF(K54=85,15,IF(K54=60,10,IF(K54=70,10,IF(K54=80,20,IF(K54=90,15,IF(K54=100,20,IF(K54=0,0,IF(K54=55,10,IF(K54=45,5,IF(K54=65,15,IF(K54=75,15,IF(K54=95,20)))))))))))))))))</f>
        <v>0</v>
      </c>
      <c r="I54" s="20">
        <f t="shared" si="3"/>
        <v>0</v>
      </c>
      <c r="J54" s="20">
        <f>IF(K54=25,5,IF(K54=30,10,IF(K54=35,10,IF(K54=40,5,IF(K54=50,10,IF(K54=85,15,IF(K54=60,10,IF(K54=70,10,IF(K54=80,15,IF(K54=90,20,IF(K54=100,20,IF(K54=0,0,IF(K54=55,15,IF(K54=45,10,IF(K54=65,10,IF(K54=75,10,IF(K54=95,20)))))))))))))))))</f>
        <v>0</v>
      </c>
      <c r="K54" s="36">
        <v>0</v>
      </c>
    </row>
    <row r="55" spans="1:11" ht="15.95" customHeight="1">
      <c r="A55" s="35">
        <v>8</v>
      </c>
      <c r="B55" s="28" t="s">
        <v>103</v>
      </c>
      <c r="C55" s="23">
        <v>250</v>
      </c>
      <c r="D55" s="23" t="s">
        <v>7</v>
      </c>
      <c r="E55" s="20">
        <f t="shared" si="2"/>
        <v>0</v>
      </c>
      <c r="F55" s="20">
        <f>IF(K55=25,5,IF(K55=30,10,IF(K55=35,5,IF(K55=40,10,IF(K55=50,15,IF(K55=85,20,IF(K55=60,15,IF(K55=70,15,IF(K55=80,15,IF(K55=90,15,IF(K55=100,20,IF(K55=0,0,IF(K55=55,15,IF(K55=45,10,IF(K55=65,15,IF(K55=75,20,IF(K55=95,20)))))))))))))))))</f>
        <v>0</v>
      </c>
      <c r="G55" s="20">
        <f>IF(K55=25,5,IF(K55=30,5,IF(K55=35,5,IF(K55=40,5,IF(K55=50,10,IF(K55=85,15,IF(K55=60,10,IF(K55=70,15,IF(K55=80,15,IF(K55=90,20,IF(K55=100,20,IF(K55=0,0,IF(K55=55,5,IF(K55=45,10,IF(K55=65,15,IF(K55=75,10,IF(K55=95,15)))))))))))))))))</f>
        <v>0</v>
      </c>
      <c r="H55" s="20">
        <f>IF(K55=25,5,IF(K55=30,5,IF(K55=35,5,IF(K55=40,15,IF(K55=50,5,IF(K55=85,15,IF(K55=60,10,IF(K55=70,10,IF(K55=80,20,IF(K55=90,15,IF(K55=100,20,IF(K55=0,0,IF(K55=55,10,IF(K55=45,5,IF(K55=65,15,IF(K55=75,15,IF(K55=95,20)))))))))))))))))</f>
        <v>0</v>
      </c>
      <c r="I55" s="20">
        <f t="shared" si="3"/>
        <v>0</v>
      </c>
      <c r="J55" s="20">
        <f>IF(K55=25,5,IF(K55=30,5,IF(K55=35,10,IF(K55=40,5,IF(K55=50,10,IF(K55=85,15,IF(K55=60,10,IF(K55=70,10,IF(K55=80,15,IF(K55=90,20,IF(K55=100,20,IF(K55=0,0,IF(K55=55,15,IF(K55=45,10,IF(K55=65,10,IF(K55=75,10,IF(K55=95,20)))))))))))))))))</f>
        <v>0</v>
      </c>
      <c r="K55" s="36">
        <v>0</v>
      </c>
    </row>
    <row r="56" spans="1:11" ht="15.95" customHeight="1">
      <c r="A56" s="35">
        <v>9</v>
      </c>
      <c r="B56" s="28" t="s">
        <v>103</v>
      </c>
      <c r="C56" s="23">
        <v>271</v>
      </c>
      <c r="D56" s="23" t="s">
        <v>8</v>
      </c>
      <c r="E56" s="20">
        <f t="shared" si="2"/>
        <v>0</v>
      </c>
      <c r="F56" s="20">
        <f>IF(K56=25,10,IF(K56=30,5,IF(K56=35,5,IF(K56=40,10,IF(K56=50,15,IF(K56=85,20,IF(K56=60,15,IF(K56=70,15,IF(K56=80,15,IF(K56=90,15,IF(K56=100,20,IF(K56=0,0,IF(K56=55,15,IF(K56=45,10,IF(K56=65,15,IF(K56=75,20,IF(K56=95,20)))))))))))))))))</f>
        <v>0</v>
      </c>
      <c r="G56" s="20">
        <f>IF(K56=25,5,IF(K56=30,5,IF(K56=35,5,IF(K56=40,5,IF(K56=50,10,IF(K56=85,15,IF(K56=60,10,IF(K56=70,15,IF(K56=80,15,IF(K56=90,20,IF(K56=100,20,IF(K56=0,0,IF(K56=55,5,IF(K56=45,10,IF(K56=65,15,IF(K56=75,10,IF(K56=95,15)))))))))))))))))</f>
        <v>0</v>
      </c>
      <c r="H56" s="20">
        <f>IF(K56=25,5,IF(K56=30,10,IF(K56=35,5,IF(K56=40,15,IF(K56=50,5,IF(K56=85,15,IF(K56=60,10,IF(K56=70,10,IF(K56=80,20,IF(K56=90,15,IF(K56=100,20,IF(K56=0,0,IF(K56=55,10,IF(K56=45,5,IF(K56=65,15,IF(K56=75,15,IF(K56=95,20)))))))))))))))))</f>
        <v>0</v>
      </c>
      <c r="I56" s="20">
        <f t="shared" si="3"/>
        <v>0</v>
      </c>
      <c r="J56" s="20">
        <f>IF(K56=25,0,IF(K56=30,5,IF(K56=35,10,IF(K56=40,5,IF(K56=50,10,IF(K56=85,15,IF(K56=60,10,IF(K56=70,10,IF(K56=80,15,IF(K56=90,20,IF(K56=100,20,IF(K56=0,0,IF(K56=55,15,IF(K56=45,10,IF(K56=65,10,IF(K56=75,10,IF(K56=95,20)))))))))))))))))</f>
        <v>0</v>
      </c>
      <c r="K56" s="36">
        <v>0</v>
      </c>
    </row>
    <row r="57" spans="1:11" ht="15.95" customHeight="1">
      <c r="A57" s="35">
        <v>10</v>
      </c>
      <c r="B57" s="28" t="s">
        <v>103</v>
      </c>
      <c r="C57" s="23">
        <v>286</v>
      </c>
      <c r="D57" s="23" t="s">
        <v>9</v>
      </c>
      <c r="E57" s="20">
        <f t="shared" si="2"/>
        <v>0</v>
      </c>
      <c r="F57" s="20">
        <f>IF(K57=25,5,IF(K57=30,5,IF(K57=35,5,IF(K57=40,10,IF(K57=50,15,IF(K57=85,20,IF(K57=60,15,IF(K57=70,15,IF(K57=80,15,IF(K57=90,15,IF(K57=100,20,IF(K57=0,0,IF(K57=55,15,IF(K57=45,10,IF(K57=65,15,IF(K57=75,20,IF(K57=95,20)))))))))))))))))</f>
        <v>0</v>
      </c>
      <c r="G57" s="20">
        <f>IF(K57=25,0,IF(K57=30,5,IF(K57=35,5,IF(K57=40,5,IF(K57=50,10,IF(K57=85,15,IF(K57=60,10,IF(K57=70,15,IF(K57=80,15,IF(K57=90,20,IF(K57=100,20,IF(K57=0,0,IF(K57=55,5,IF(K57=45,10,IF(K57=65,15,IF(K57=75,10,IF(K57=95,15)))))))))))))))))</f>
        <v>0</v>
      </c>
      <c r="H57" s="20">
        <f>IF(K57=25,10,IF(K57=30,5,IF(K57=35,5,IF(K57=40,15,IF(K57=50,5,IF(K57=85,15,IF(K57=60,10,IF(K57=70,10,IF(K57=80,20,IF(K57=90,15,IF(K57=100,20,IF(K57=0,0,IF(K57=55,10,IF(K57=45,5,IF(K57=65,15,IF(K57=75,15,IF(K57=95,20)))))))))))))))))</f>
        <v>0</v>
      </c>
      <c r="I57" s="20">
        <f t="shared" si="3"/>
        <v>0</v>
      </c>
      <c r="J57" s="20">
        <f>IF(K57=25,5,IF(K57=30,10,IF(K57=35,10,IF(K57=40,5,IF(K57=50,10,IF(K57=85,15,IF(K57=60,10,IF(K57=70,10,IF(K57=80,15,IF(K57=90,20,IF(K57=100,20,IF(K57=0,0,IF(K57=55,15,IF(K57=45,10,IF(K57=65,10,IF(K57=75,10,IF(K57=95,20)))))))))))))))))</f>
        <v>0</v>
      </c>
      <c r="K57" s="36">
        <v>0</v>
      </c>
    </row>
    <row r="58" spans="1:11" ht="15.95" customHeight="1">
      <c r="A58" s="35">
        <v>11</v>
      </c>
      <c r="B58" s="28" t="s">
        <v>103</v>
      </c>
      <c r="C58" s="23">
        <v>293</v>
      </c>
      <c r="D58" s="23" t="s">
        <v>10</v>
      </c>
      <c r="E58" s="20">
        <f t="shared" si="2"/>
        <v>0</v>
      </c>
      <c r="F58" s="20">
        <f>IF(K58=25,5,IF(K58=30,10,IF(K58=35,5,IF(K58=40,10,IF(K58=50,15,IF(K58=85,20,IF(K58=60,15,IF(K58=70,15,IF(K58=80,15,IF(K58=90,15,IF(K58=100,20,IF(K58=0,0,IF(K58=55,15,IF(K58=45,10,IF(K58=65,15,IF(K58=75,20,IF(K58=95,20)))))))))))))))))</f>
        <v>0</v>
      </c>
      <c r="G58" s="20">
        <f>IF(K58=25,5,IF(K58=30,5,IF(K58=35,5,IF(K58=40,5,IF(K58=50,10,IF(K58=85,15,IF(K58=60,10,IF(K58=70,15,IF(K58=80,15,IF(K58=90,20,IF(K58=100,20,IF(K58=0,0,IF(K58=55,5,IF(K58=45,10,IF(K58=65,15,IF(K58=75,10,IF(K58=95,15)))))))))))))))))</f>
        <v>0</v>
      </c>
      <c r="H58" s="20">
        <f>IF(K58=25,5,IF(K58=30,5,IF(K58=35,5,IF(K58=40,15,IF(K58=50,5,IF(K58=85,15,IF(K58=60,10,IF(K58=70,10,IF(K58=80,20,IF(K58=90,15,IF(K58=100,20,IF(K58=0,0,IF(K58=55,10,IF(K58=45,5,IF(K58=65,15,IF(K58=75,15,IF(K58=95,20)))))))))))))))))</f>
        <v>0</v>
      </c>
      <c r="I58" s="20">
        <f t="shared" si="3"/>
        <v>0</v>
      </c>
      <c r="J58" s="20">
        <f>IF(K58=25,5,IF(K58=30,5,IF(K58=35,10,IF(K58=40,5,IF(K58=50,10,IF(K58=85,15,IF(K58=60,10,IF(K58=70,10,IF(K58=80,15,IF(K58=90,20,IF(K58=100,20,IF(K58=0,0,IF(K58=55,15,IF(K58=45,10,IF(K58=65,10,IF(K58=75,10,IF(K58=95,20)))))))))))))))))</f>
        <v>0</v>
      </c>
      <c r="K58" s="36">
        <v>0</v>
      </c>
    </row>
    <row r="59" spans="1:11" ht="15.95" customHeight="1">
      <c r="A59" s="35">
        <v>12</v>
      </c>
      <c r="B59" s="28" t="s">
        <v>103</v>
      </c>
      <c r="C59" s="23">
        <v>346</v>
      </c>
      <c r="D59" s="23" t="s">
        <v>11</v>
      </c>
      <c r="E59" s="20">
        <f t="shared" si="2"/>
        <v>0</v>
      </c>
      <c r="F59" s="20">
        <f>IF(K59=25,10,IF(K59=30,5,IF(K59=35,5,IF(K59=40,10,IF(K59=50,15,IF(K59=85,20,IF(K59=60,15,IF(K59=70,15,IF(K59=80,15,IF(K59=90,15,IF(K59=100,20,IF(K59=0,0,IF(K59=55,15,IF(K59=45,10,IF(K59=65,15,IF(K59=75,20,IF(K59=95,20)))))))))))))))))</f>
        <v>0</v>
      </c>
      <c r="G59" s="20">
        <f>IF(K59=25,5,IF(K59=30,5,IF(K59=35,5,IF(K59=40,5,IF(K59=50,10,IF(K59=85,15,IF(K59=60,10,IF(K59=70,15,IF(K59=80,15,IF(K59=90,20,IF(K59=100,20,IF(K59=0,0,IF(K59=55,5,IF(K59=45,10,IF(K59=65,15,IF(K59=75,10,IF(K59=95,15)))))))))))))))))</f>
        <v>0</v>
      </c>
      <c r="H59" s="20">
        <f>IF(K59=25,5,IF(K59=30,10,IF(K59=35,5,IF(K59=40,15,IF(K59=50,5,IF(K59=85,15,IF(K59=60,10,IF(K59=70,10,IF(K59=80,20,IF(K59=90,15,IF(K59=100,20,IF(K59=0,0,IF(K59=55,10,IF(K59=45,5,IF(K59=65,15,IF(K59=75,15,IF(K59=95,20)))))))))))))))))</f>
        <v>0</v>
      </c>
      <c r="I59" s="20">
        <f t="shared" si="3"/>
        <v>0</v>
      </c>
      <c r="J59" s="20">
        <f>IF(K59=25,0,IF(K59=30,5,IF(K59=35,10,IF(K59=40,5,IF(K59=50,10,IF(K59=85,15,IF(K59=60,10,IF(K59=70,10,IF(K59=80,15,IF(K59=90,20,IF(K59=100,20,IF(K59=0,0,IF(K59=55,15,IF(K59=45,10,IF(K59=65,10,IF(K59=75,10,IF(K59=95,20)))))))))))))))))</f>
        <v>0</v>
      </c>
      <c r="K59" s="36">
        <v>0</v>
      </c>
    </row>
    <row r="60" spans="1:11" ht="15.95" customHeight="1">
      <c r="A60" s="35">
        <v>13</v>
      </c>
      <c r="B60" s="28" t="s">
        <v>103</v>
      </c>
      <c r="C60" s="23">
        <v>371</v>
      </c>
      <c r="D60" s="23" t="s">
        <v>12</v>
      </c>
      <c r="E60" s="20">
        <f t="shared" si="2"/>
        <v>0</v>
      </c>
      <c r="F60" s="20">
        <f>IF(K60=25,5,IF(K60=30,5,IF(K60=35,5,IF(K60=40,10,IF(K60=50,15,IF(K60=85,20,IF(K60=60,15,IF(K60=70,15,IF(K60=80,15,IF(K60=90,15,IF(K60=100,20,IF(K60=0,0,IF(K60=55,15,IF(K60=45,10,IF(K60=65,15,IF(K60=75,20,IF(K60=95,20)))))))))))))))))</f>
        <v>0</v>
      </c>
      <c r="G60" s="20">
        <f>IF(K60=25,0,IF(K60=30,5,IF(K60=35,5,IF(K60=40,5,IF(K60=50,10,IF(K60=85,15,IF(K60=60,10,IF(K60=70,15,IF(K60=80,15,IF(K60=90,20,IF(K60=100,20,IF(K60=0,0,IF(K60=55,5,IF(K60=45,10,IF(K60=65,15,IF(K60=75,10,IF(K60=95,15)))))))))))))))))</f>
        <v>0</v>
      </c>
      <c r="H60" s="20">
        <f>IF(K60=25,10,IF(K60=30,5,IF(K60=35,5,IF(K60=40,15,IF(K60=50,5,IF(K60=85,15,IF(K60=60,10,IF(K60=70,10,IF(K60=80,20,IF(K60=90,15,IF(K60=100,20,IF(K60=0,0,IF(K60=55,10,IF(K60=45,5,IF(K60=65,15,IF(K60=75,15,IF(K60=95,20)))))))))))))))))</f>
        <v>0</v>
      </c>
      <c r="I60" s="20">
        <f t="shared" si="3"/>
        <v>0</v>
      </c>
      <c r="J60" s="20">
        <f>IF(K60=25,5,IF(K60=30,10,IF(K60=35,10,IF(K60=40,5,IF(K60=50,10,IF(K60=85,15,IF(K60=60,10,IF(K60=70,10,IF(K60=80,15,IF(K60=90,20,IF(K60=100,20,IF(K60=0,0,IF(K60=55,15,IF(K60=45,10,IF(K60=65,10,IF(K60=75,10,IF(K60=95,20)))))))))))))))))</f>
        <v>0</v>
      </c>
      <c r="K60" s="36">
        <v>0</v>
      </c>
    </row>
    <row r="61" spans="1:11" ht="15.95" customHeight="1">
      <c r="A61" s="35">
        <v>14</v>
      </c>
      <c r="B61" s="28" t="s">
        <v>103</v>
      </c>
      <c r="C61" s="23">
        <v>440</v>
      </c>
      <c r="D61" s="23" t="s">
        <v>13</v>
      </c>
      <c r="E61" s="20">
        <f t="shared" si="2"/>
        <v>0</v>
      </c>
      <c r="F61" s="20">
        <f>IF(K61=25,5,IF(K61=30,10,IF(K61=35,5,IF(K61=40,10,IF(K61=50,15,IF(K61=85,20,IF(K61=60,15,IF(K61=70,15,IF(K61=80,15,IF(K61=90,15,IF(K61=100,20,IF(K61=0,0,IF(K61=55,15,IF(K61=45,10,IF(K61=65,15,IF(K61=75,20,IF(K61=95,20)))))))))))))))))</f>
        <v>0</v>
      </c>
      <c r="G61" s="20">
        <f>IF(K61=25,5,IF(K61=30,5,IF(K61=35,5,IF(K61=40,5,IF(K61=50,10,IF(K61=85,15,IF(K61=60,10,IF(K61=70,15,IF(K61=80,15,IF(K61=90,20,IF(K61=100,20,IF(K61=0,0,IF(K61=55,5,IF(K61=45,10,IF(K61=65,15,IF(K61=75,10,IF(K61=95,15)))))))))))))))))</f>
        <v>0</v>
      </c>
      <c r="H61" s="20">
        <f>IF(K61=25,5,IF(K61=30,5,IF(K61=35,5,IF(K61=40,15,IF(K61=50,5,IF(K61=85,15,IF(K61=60,10,IF(K61=70,10,IF(K61=80,20,IF(K61=90,15,IF(K61=100,20,IF(K61=0,0,IF(K61=55,10,IF(K61=45,5,IF(K61=65,15,IF(K61=75,15,IF(K61=95,20)))))))))))))))))</f>
        <v>0</v>
      </c>
      <c r="I61" s="20">
        <f t="shared" si="3"/>
        <v>0</v>
      </c>
      <c r="J61" s="20">
        <f>IF(K61=25,5,IF(K61=30,5,IF(K61=35,10,IF(K61=40,5,IF(K61=50,10,IF(K61=85,15,IF(K61=60,10,IF(K61=70,10,IF(K61=80,15,IF(K61=90,20,IF(K61=100,20,IF(K61=0,0,IF(K61=55,15,IF(K61=45,10,IF(K61=65,10,IF(K61=75,10,IF(K61=95,20)))))))))))))))))</f>
        <v>0</v>
      </c>
      <c r="K61" s="36">
        <v>0</v>
      </c>
    </row>
    <row r="62" spans="1:11" ht="15.95" customHeight="1">
      <c r="A62" s="35">
        <v>15</v>
      </c>
      <c r="B62" s="28" t="s">
        <v>103</v>
      </c>
      <c r="C62" s="23">
        <v>471</v>
      </c>
      <c r="D62" s="23" t="s">
        <v>14</v>
      </c>
      <c r="E62" s="20">
        <f t="shared" si="2"/>
        <v>0</v>
      </c>
      <c r="F62" s="20">
        <f>IF(K62=25,10,IF(K62=30,5,IF(K62=35,5,IF(K62=40,10,IF(K62=50,15,IF(K62=85,20,IF(K62=60,15,IF(K62=70,15,IF(K62=80,15,IF(K62=90,15,IF(K62=100,20,IF(K62=0,0,IF(K62=55,15,IF(K62=45,10,IF(K62=65,15,IF(K62=75,20,IF(K62=95,20)))))))))))))))))</f>
        <v>0</v>
      </c>
      <c r="G62" s="20">
        <f>IF(K62=25,5,IF(K62=30,5,IF(K62=35,5,IF(K62=40,5,IF(K62=50,10,IF(K62=85,15,IF(K62=60,10,IF(K62=70,15,IF(K62=80,15,IF(K62=90,20,IF(K62=100,20,IF(K62=0,0,IF(K62=55,5,IF(K62=45,10,IF(K62=65,15,IF(K62=75,10,IF(K62=95,15)))))))))))))))))</f>
        <v>0</v>
      </c>
      <c r="H62" s="20">
        <f>IF(K62=25,5,IF(K62=30,10,IF(K62=35,5,IF(K62=40,15,IF(K62=50,5,IF(K62=85,15,IF(K62=60,10,IF(K62=70,10,IF(K62=80,20,IF(K62=90,15,IF(K62=100,20,IF(K62=0,0,IF(K62=55,10,IF(K62=45,5,IF(K62=65,15,IF(K62=75,15,IF(K62=95,20)))))))))))))))))</f>
        <v>0</v>
      </c>
      <c r="I62" s="20">
        <f t="shared" si="3"/>
        <v>0</v>
      </c>
      <c r="J62" s="20">
        <f>IF(K62=25,0,IF(K62=30,5,IF(K62=35,10,IF(K62=40,5,IF(K62=50,10,IF(K62=85,15,IF(K62=60,10,IF(K62=70,10,IF(K62=80,15,IF(K62=90,20,IF(K62=100,20,IF(K62=0,0,IF(K62=55,15,IF(K62=45,10,IF(K62=65,10,IF(K62=75,10,IF(K62=95,20)))))))))))))))))</f>
        <v>0</v>
      </c>
      <c r="K62" s="36">
        <v>0</v>
      </c>
    </row>
    <row r="63" spans="1:11" ht="15.95" customHeight="1">
      <c r="A63" s="35">
        <v>16</v>
      </c>
      <c r="B63" s="28" t="s">
        <v>103</v>
      </c>
      <c r="C63" s="23">
        <v>476</v>
      </c>
      <c r="D63" s="23" t="s">
        <v>15</v>
      </c>
      <c r="E63" s="20">
        <f t="shared" si="2"/>
        <v>0</v>
      </c>
      <c r="F63" s="20">
        <f>IF(K63=25,5,IF(K63=30,5,IF(K63=35,5,IF(K63=40,10,IF(K63=50,15,IF(K63=85,20,IF(K63=60,15,IF(K63=70,15,IF(K63=80,15,IF(K63=90,15,IF(K63=100,20,IF(K63=0,0,IF(K63=55,15,IF(K63=45,10,IF(K63=65,15,IF(K63=75,20,IF(K63=95,20)))))))))))))))))</f>
        <v>0</v>
      </c>
      <c r="G63" s="20">
        <f>IF(K63=25,0,IF(K63=30,5,IF(K63=35,5,IF(K63=40,5,IF(K63=50,10,IF(K63=85,15,IF(K63=60,10,IF(K63=70,15,IF(K63=80,15,IF(K63=90,20,IF(K63=100,20,IF(K63=0,0,IF(K63=55,5,IF(K63=45,10,IF(K63=65,15,IF(K63=75,10,IF(K63=95,15)))))))))))))))))</f>
        <v>0</v>
      </c>
      <c r="H63" s="20">
        <f>IF(K63=25,10,IF(K63=30,5,IF(K63=35,5,IF(K63=40,15,IF(K63=50,5,IF(K63=85,15,IF(K63=60,10,IF(K63=70,10,IF(K63=80,20,IF(K63=90,15,IF(K63=100,20,IF(K63=0,0,IF(K63=55,10,IF(K63=45,5,IF(K63=65,15,IF(K63=75,15,IF(K63=95,20)))))))))))))))))</f>
        <v>0</v>
      </c>
      <c r="I63" s="20">
        <f t="shared" si="3"/>
        <v>0</v>
      </c>
      <c r="J63" s="20">
        <f>IF(K63=25,5,IF(K63=30,10,IF(K63=35,10,IF(K63=40,5,IF(K63=50,10,IF(K63=85,15,IF(K63=60,10,IF(K63=70,10,IF(K63=80,15,IF(K63=90,20,IF(K63=100,20,IF(K63=0,0,IF(K63=55,15,IF(K63=45,10,IF(K63=65,10,IF(K63=75,10,IF(K63=95,20)))))))))))))))))</f>
        <v>0</v>
      </c>
      <c r="K63" s="36">
        <v>0</v>
      </c>
    </row>
    <row r="64" spans="1:11" ht="15.95" customHeight="1">
      <c r="A64" s="35">
        <v>17</v>
      </c>
      <c r="B64" s="28" t="s">
        <v>103</v>
      </c>
      <c r="C64" s="23">
        <v>566</v>
      </c>
      <c r="D64" s="23" t="s">
        <v>16</v>
      </c>
      <c r="E64" s="20">
        <f t="shared" si="2"/>
        <v>0</v>
      </c>
      <c r="F64" s="20">
        <f>IF(K64=25,5,IF(K64=30,10,IF(K64=35,5,IF(K64=40,10,IF(K64=50,15,IF(K64=85,20,IF(K64=60,15,IF(K64=70,15,IF(K64=80,15,IF(K64=90,15,IF(K64=100,20,IF(K64=0,0,IF(K64=55,15,IF(K64=45,10,IF(K64=65,15,IF(K64=75,20,IF(K64=95,20)))))))))))))))))</f>
        <v>0</v>
      </c>
      <c r="G64" s="20">
        <f>IF(K64=25,5,IF(K64=30,5,IF(K64=35,5,IF(K64=40,5,IF(K64=50,10,IF(K64=85,15,IF(K64=60,10,IF(K64=70,15,IF(K64=80,15,IF(K64=90,20,IF(K64=100,20,IF(K64=0,0,IF(K64=55,5,IF(K64=45,10,IF(K64=65,15,IF(K64=75,10,IF(K64=95,15)))))))))))))))))</f>
        <v>0</v>
      </c>
      <c r="H64" s="20">
        <f>IF(K64=25,5,IF(K64=30,5,IF(K64=35,5,IF(K64=40,15,IF(K64=50,5,IF(K64=85,15,IF(K64=60,10,IF(K64=70,10,IF(K64=80,20,IF(K64=90,15,IF(K64=100,20,IF(K64=0,0,IF(K64=55,10,IF(K64=45,5,IF(K64=65,15,IF(K64=75,15,IF(K64=95,20)))))))))))))))))</f>
        <v>0</v>
      </c>
      <c r="I64" s="20">
        <f t="shared" si="3"/>
        <v>0</v>
      </c>
      <c r="J64" s="20">
        <f>IF(K64=25,5,IF(K64=30,5,IF(K64=35,10,IF(K64=40,5,IF(K64=50,10,IF(K64=85,15,IF(K64=60,10,IF(K64=70,10,IF(K64=80,15,IF(K64=90,20,IF(K64=100,20,IF(K64=0,0,IF(K64=55,15,IF(K64=45,10,IF(K64=65,10,IF(K64=75,10,IF(K64=95,20)))))))))))))))))</f>
        <v>0</v>
      </c>
      <c r="K64" s="36">
        <v>0</v>
      </c>
    </row>
    <row r="65" spans="1:11" ht="15.95" customHeight="1">
      <c r="A65" s="35">
        <v>18</v>
      </c>
      <c r="B65" s="28" t="s">
        <v>103</v>
      </c>
      <c r="C65" s="23">
        <v>719</v>
      </c>
      <c r="D65" s="23" t="s">
        <v>100</v>
      </c>
      <c r="E65" s="20">
        <f t="shared" si="2"/>
        <v>0</v>
      </c>
      <c r="F65" s="20">
        <f>IF(K65=25,10,IF(K65=30,5,IF(K65=35,5,IF(K65=40,10,IF(K65=50,15,IF(K65=85,20,IF(K65=60,15,IF(K65=70,15,IF(K65=80,15,IF(K65=90,15,IF(K65=100,20,IF(K65=0,0,IF(K65=55,15,IF(K65=45,10,IF(K65=65,15,IF(K65=75,20,IF(K65=95,20)))))))))))))))))</f>
        <v>0</v>
      </c>
      <c r="G65" s="20">
        <f>IF(K65=25,5,IF(K65=30,5,IF(K65=35,5,IF(K65=40,5,IF(K65=50,10,IF(K65=85,15,IF(K65=60,10,IF(K65=70,15,IF(K65=80,15,IF(K65=90,20,IF(K65=100,20,IF(K65=0,0,IF(K65=55,5,IF(K65=45,10,IF(K65=65,15,IF(K65=75,10,IF(K65=95,15)))))))))))))))))</f>
        <v>0</v>
      </c>
      <c r="H65" s="20">
        <f>IF(K65=25,5,IF(K65=30,10,IF(K65=35,5,IF(K65=40,15,IF(K65=50,5,IF(K65=85,15,IF(K65=60,10,IF(K65=70,10,IF(K65=80,20,IF(K65=90,15,IF(K65=100,20,IF(K65=0,0,IF(K65=55,10,IF(K65=45,5,IF(K65=65,15,IF(K65=75,15,IF(K65=95,20)))))))))))))))))</f>
        <v>0</v>
      </c>
      <c r="I65" s="20">
        <f t="shared" si="3"/>
        <v>0</v>
      </c>
      <c r="J65" s="20">
        <f>IF(K65=25,0,IF(K65=30,5,IF(K65=35,10,IF(K65=40,5,IF(K65=50,10,IF(K65=85,15,IF(K65=60,10,IF(K65=70,10,IF(K65=80,15,IF(K65=90,20,IF(K65=100,20,IF(K65=0,0,IF(K65=55,15,IF(K65=45,10,IF(K65=65,10,IF(K65=75,10,IF(K65=95,20)))))))))))))))))</f>
        <v>0</v>
      </c>
      <c r="K65" s="36">
        <v>0</v>
      </c>
    </row>
    <row r="66" spans="1:11" ht="15.95" customHeight="1">
      <c r="A66" s="35">
        <v>19</v>
      </c>
      <c r="B66" s="28" t="s">
        <v>103</v>
      </c>
      <c r="C66" s="23">
        <v>735</v>
      </c>
      <c r="D66" s="23" t="s">
        <v>101</v>
      </c>
      <c r="E66" s="20">
        <f t="shared" si="2"/>
        <v>0</v>
      </c>
      <c r="F66" s="20">
        <f>IF(K66=25,5,IF(K66=30,5,IF(K66=35,5,IF(K66=40,10,IF(K66=50,15,IF(K66=85,20,IF(K66=60,15,IF(K66=70,15,IF(K66=80,15,IF(K66=90,15,IF(K66=100,20,IF(K66=0,0,IF(K66=55,15,IF(K66=45,10,IF(K66=65,15,IF(K66=75,20,IF(K66=95,20)))))))))))))))))</f>
        <v>0</v>
      </c>
      <c r="G66" s="20">
        <f>IF(K66=25,0,IF(K66=30,5,IF(K66=35,5,IF(K66=40,5,IF(K66=50,10,IF(K66=85,15,IF(K66=60,10,IF(K66=70,15,IF(K66=80,15,IF(K66=90,20,IF(K66=100,20,IF(K66=0,0,IF(K66=55,5,IF(K66=45,10,IF(K66=65,15,IF(K66=75,10,IF(K66=95,15)))))))))))))))))</f>
        <v>0</v>
      </c>
      <c r="H66" s="20">
        <f>IF(K66=25,10,IF(K66=30,5,IF(K66=35,5,IF(K66=40,15,IF(K66=50,5,IF(K66=85,15,IF(K66=60,10,IF(K66=70,10,IF(K66=80,20,IF(K66=90,15,IF(K66=100,20,IF(K66=0,0,IF(K66=55,10,IF(K66=45,5,IF(K66=65,15,IF(K66=75,15,IF(K66=95,20)))))))))))))))))</f>
        <v>0</v>
      </c>
      <c r="I66" s="20">
        <f t="shared" si="3"/>
        <v>0</v>
      </c>
      <c r="J66" s="20">
        <f>IF(K66=25,5,IF(K66=30,10,IF(K66=35,10,IF(K66=40,5,IF(K66=50,10,IF(K66=85,15,IF(K66=60,10,IF(K66=70,10,IF(K66=80,15,IF(K66=90,20,IF(K66=100,20,IF(K66=0,0,IF(K66=55,15,IF(K66=45,10,IF(K66=65,10,IF(K66=75,10,IF(K66=95,20)))))))))))))))))</f>
        <v>0</v>
      </c>
      <c r="K66" s="36">
        <v>0</v>
      </c>
    </row>
    <row r="67" spans="1:11" ht="15.95" customHeight="1">
      <c r="A67" s="35">
        <v>20</v>
      </c>
      <c r="B67" s="28" t="s">
        <v>103</v>
      </c>
      <c r="C67" s="23">
        <v>754</v>
      </c>
      <c r="D67" s="23" t="s">
        <v>17</v>
      </c>
      <c r="E67" s="20">
        <f t="shared" si="2"/>
        <v>0</v>
      </c>
      <c r="F67" s="20">
        <f>IF(K67=25,5,IF(K67=30,10,IF(K67=35,5,IF(K67=40,10,IF(K67=50,15,IF(K67=85,20,IF(K67=60,15,IF(K67=70,15,IF(K67=80,15,IF(K67=90,15,IF(K67=100,20,IF(K67=0,0,IF(K67=55,15,IF(K67=45,10,IF(K67=65,15,IF(K67=75,20,IF(K67=95,20)))))))))))))))))</f>
        <v>0</v>
      </c>
      <c r="G67" s="20">
        <f>IF(K67=25,5,IF(K67=30,5,IF(K67=35,5,IF(K67=40,5,IF(K67=50,10,IF(K67=85,15,IF(K67=60,10,IF(K67=70,15,IF(K67=80,15,IF(K67=90,20,IF(K67=100,20,IF(K67=0,0,IF(K67=55,5,IF(K67=45,10,IF(K67=65,15,IF(K67=75,10,IF(K67=95,15)))))))))))))))))</f>
        <v>0</v>
      </c>
      <c r="H67" s="20">
        <f>IF(K67=25,5,IF(K67=30,5,IF(K67=35,5,IF(K67=40,15,IF(K67=50,5,IF(K67=85,15,IF(K67=60,10,IF(K67=70,10,IF(K67=80,20,IF(K67=90,15,IF(K67=100,20,IF(K67=0,0,IF(K67=55,10,IF(K67=45,5,IF(K67=65,15,IF(K67=75,15,IF(K67=95,20)))))))))))))))))</f>
        <v>0</v>
      </c>
      <c r="I67" s="20">
        <f t="shared" si="3"/>
        <v>0</v>
      </c>
      <c r="J67" s="20">
        <f>IF(K67=25,5,IF(K67=30,5,IF(K67=35,10,IF(K67=40,5,IF(K67=50,10,IF(K67=85,15,IF(K67=60,10,IF(K67=70,10,IF(K67=80,15,IF(K67=90,20,IF(K67=100,20,IF(K67=0,0,IF(K67=55,15,IF(K67=45,10,IF(K67=65,10,IF(K67=75,10,IF(K67=95,20)))))))))))))))))</f>
        <v>0</v>
      </c>
      <c r="K67" s="36">
        <v>0</v>
      </c>
    </row>
    <row r="68" spans="1:11" ht="15.95" customHeight="1">
      <c r="A68" s="35">
        <v>21</v>
      </c>
      <c r="B68" s="28" t="s">
        <v>103</v>
      </c>
      <c r="C68" s="23">
        <v>785</v>
      </c>
      <c r="D68" s="23" t="s">
        <v>18</v>
      </c>
      <c r="E68" s="20">
        <f t="shared" si="2"/>
        <v>0</v>
      </c>
      <c r="F68" s="20">
        <f>IF(K68=25,10,IF(K68=30,5,IF(K68=35,5,IF(K68=40,10,IF(K68=50,15,IF(K68=85,20,IF(K68=60,15,IF(K68=70,15,IF(K68=80,15,IF(K68=90,15,IF(K68=100,20,IF(K68=0,0,IF(K68=55,15,IF(K68=45,10,IF(K68=65,15,IF(K68=75,20,IF(K68=95,20)))))))))))))))))</f>
        <v>0</v>
      </c>
      <c r="G68" s="20">
        <f>IF(K68=25,5,IF(K68=30,5,IF(K68=35,5,IF(K68=40,5,IF(K68=50,10,IF(K68=85,15,IF(K68=60,10,IF(K68=70,15,IF(K68=80,15,IF(K68=90,20,IF(K68=100,20,IF(K68=0,0,IF(K68=55,5,IF(K68=45,10,IF(K68=65,15,IF(K68=75,10,IF(K68=95,15)))))))))))))))))</f>
        <v>0</v>
      </c>
      <c r="H68" s="20">
        <f>IF(K68=25,5,IF(K68=30,10,IF(K68=35,5,IF(K68=40,15,IF(K68=50,5,IF(K68=85,15,IF(K68=60,10,IF(K68=70,10,IF(K68=80,20,IF(K68=90,15,IF(K68=100,20,IF(K68=0,0,IF(K68=55,10,IF(K68=45,5,IF(K68=65,15,IF(K68=75,15,IF(K68=95,20)))))))))))))))))</f>
        <v>0</v>
      </c>
      <c r="I68" s="20">
        <f t="shared" si="3"/>
        <v>0</v>
      </c>
      <c r="J68" s="20">
        <f>IF(K68=25,0,IF(K68=30,5,IF(K68=35,10,IF(K68=40,5,IF(K68=50,10,IF(K68=85,15,IF(K68=60,10,IF(K68=70,10,IF(K68=80,15,IF(K68=90,20,IF(K68=100,20,IF(K68=0,0,IF(K68=55,15,IF(K68=45,10,IF(K68=65,10,IF(K68=75,10,IF(K68=95,20)))))))))))))))))</f>
        <v>0</v>
      </c>
      <c r="K68" s="36">
        <v>0</v>
      </c>
    </row>
    <row r="69" spans="1:11" ht="15.95" customHeight="1">
      <c r="A69" s="35">
        <v>22</v>
      </c>
      <c r="B69" s="28" t="s">
        <v>103</v>
      </c>
      <c r="C69" s="23">
        <v>794</v>
      </c>
      <c r="D69" s="23" t="s">
        <v>19</v>
      </c>
      <c r="E69" s="20">
        <f t="shared" si="2"/>
        <v>0</v>
      </c>
      <c r="F69" s="20">
        <f>IF(K69=25,5,IF(K69=30,5,IF(K69=35,5,IF(K69=40,10,IF(K69=50,15,IF(K69=85,20,IF(K69=60,15,IF(K69=70,15,IF(K69=80,15,IF(K69=90,15,IF(K69=100,20,IF(K69=0,0,IF(K69=55,15,IF(K69=45,10,IF(K69=65,15,IF(K69=75,20,IF(K69=95,20)))))))))))))))))</f>
        <v>0</v>
      </c>
      <c r="G69" s="20">
        <f>IF(K69=25,0,IF(K69=30,5,IF(K69=35,5,IF(K69=40,5,IF(K69=50,10,IF(K69=85,15,IF(K69=60,10,IF(K69=70,15,IF(K69=80,15,IF(K69=90,20,IF(K69=100,20,IF(K69=0,0,IF(K69=55,5,IF(K69=45,10,IF(K69=65,15,IF(K69=75,10,IF(K69=95,15)))))))))))))))))</f>
        <v>0</v>
      </c>
      <c r="H69" s="20">
        <f>IF(K69=25,10,IF(K69=30,5,IF(K69=35,5,IF(K69=40,15,IF(K69=50,5,IF(K69=85,15,IF(K69=60,10,IF(K69=70,10,IF(K69=80,20,IF(K69=90,15,IF(K69=100,20,IF(K69=0,0,IF(K69=55,10,IF(K69=45,5,IF(K69=65,15,IF(K69=75,15,IF(K69=95,20)))))))))))))))))</f>
        <v>0</v>
      </c>
      <c r="I69" s="20">
        <f t="shared" si="3"/>
        <v>0</v>
      </c>
      <c r="J69" s="20">
        <f>IF(K69=25,5,IF(K69=30,10,IF(K69=35,10,IF(K69=40,5,IF(K69=50,10,IF(K69=85,15,IF(K69=60,10,IF(K69=70,10,IF(K69=80,15,IF(K69=90,20,IF(K69=100,20,IF(K69=0,0,IF(K69=55,15,IF(K69=45,10,IF(K69=65,10,IF(K69=75,10,IF(K69=95,20)))))))))))))))))</f>
        <v>0</v>
      </c>
      <c r="K69" s="36">
        <v>0</v>
      </c>
    </row>
    <row r="70" spans="1:11" ht="15.95" customHeight="1">
      <c r="A70" s="35">
        <v>23</v>
      </c>
      <c r="B70" s="28" t="s">
        <v>103</v>
      </c>
      <c r="C70" s="23">
        <v>820</v>
      </c>
      <c r="D70" s="23" t="s">
        <v>20</v>
      </c>
      <c r="E70" s="20">
        <f t="shared" si="2"/>
        <v>0</v>
      </c>
      <c r="F70" s="20">
        <f>IF(K70=25,5,IF(K70=30,10,IF(K70=35,5,IF(K70=40,10,IF(K70=50,15,IF(K70=85,20,IF(K70=60,15,IF(K70=70,15,IF(K70=80,15,IF(K70=90,15,IF(K70=100,20,IF(K70=0,0,IF(K70=55,15,IF(K70=45,10,IF(K70=65,15,IF(K70=75,20,IF(K70=95,20)))))))))))))))))</f>
        <v>0</v>
      </c>
      <c r="G70" s="20">
        <f>IF(K70=25,5,IF(K70=30,5,IF(K70=35,5,IF(K70=40,5,IF(K70=50,10,IF(K70=85,15,IF(K70=60,10,IF(K70=70,15,IF(K70=80,15,IF(K70=90,20,IF(K70=100,20,IF(K70=0,0,IF(K70=55,5,IF(K70=45,10,IF(K70=65,15,IF(K70=75,10,IF(K70=95,15)))))))))))))))))</f>
        <v>0</v>
      </c>
      <c r="H70" s="20">
        <f>IF(K70=25,5,IF(K70=30,5,IF(K70=35,5,IF(K70=40,15,IF(K70=50,5,IF(K70=85,15,IF(K70=60,10,IF(K70=70,10,IF(K70=80,20,IF(K70=90,15,IF(K70=100,20,IF(K70=0,0,IF(K70=55,10,IF(K70=45,5,IF(K70=65,15,IF(K70=75,15,IF(K70=95,20)))))))))))))))))</f>
        <v>0</v>
      </c>
      <c r="I70" s="20">
        <f t="shared" si="3"/>
        <v>0</v>
      </c>
      <c r="J70" s="20">
        <f>IF(K70=25,5,IF(K70=30,5,IF(K70=35,10,IF(K70=40,5,IF(K70=50,10,IF(K70=85,15,IF(K70=60,10,IF(K70=70,10,IF(K70=80,15,IF(K70=90,20,IF(K70=100,20,IF(K70=0,0,IF(K70=55,15,IF(K70=45,10,IF(K70=65,10,IF(K70=75,10,IF(K70=95,20)))))))))))))))))</f>
        <v>0</v>
      </c>
      <c r="K70" s="36">
        <v>0</v>
      </c>
    </row>
    <row r="71" spans="1:11" ht="15.95" customHeight="1">
      <c r="A71" s="35">
        <v>24</v>
      </c>
      <c r="B71" s="28" t="s">
        <v>103</v>
      </c>
      <c r="C71" s="23">
        <v>831</v>
      </c>
      <c r="D71" s="23" t="s">
        <v>21</v>
      </c>
      <c r="E71" s="20">
        <f t="shared" si="2"/>
        <v>0</v>
      </c>
      <c r="F71" s="20">
        <f>IF(K71=25,10,IF(K71=30,5,IF(K71=35,5,IF(K71=40,10,IF(K71=50,15,IF(K71=85,20,IF(K71=60,15,IF(K71=70,15,IF(K71=80,15,IF(K71=90,15,IF(K71=100,20,IF(K71=0,0,IF(K71=55,15,IF(K71=45,10,IF(K71=65,15,IF(K71=75,20,IF(K71=95,20)))))))))))))))))</f>
        <v>0</v>
      </c>
      <c r="G71" s="20">
        <f>IF(K71=25,5,IF(K71=30,5,IF(K71=35,5,IF(K71=40,5,IF(K71=50,10,IF(K71=85,15,IF(K71=60,10,IF(K71=70,15,IF(K71=80,15,IF(K71=90,20,IF(K71=100,20,IF(K71=0,0,IF(K71=55,5,IF(K71=45,10,IF(K71=65,15,IF(K71=75,10,IF(K71=95,15)))))))))))))))))</f>
        <v>0</v>
      </c>
      <c r="H71" s="20">
        <f>IF(K71=25,5,IF(K71=30,10,IF(K71=35,5,IF(K71=40,15,IF(K71=50,5,IF(K71=85,15,IF(K71=60,10,IF(K71=70,10,IF(K71=80,20,IF(K71=90,15,IF(K71=100,20,IF(K71=0,0,IF(K71=55,10,IF(K71=45,5,IF(K71=65,15,IF(K71=75,15,IF(K71=95,20)))))))))))))))))</f>
        <v>0</v>
      </c>
      <c r="I71" s="20">
        <f t="shared" si="3"/>
        <v>0</v>
      </c>
      <c r="J71" s="20">
        <f>IF(K71=25,0,IF(K71=30,5,IF(K71=35,10,IF(K71=40,5,IF(K71=50,10,IF(K71=85,15,IF(K71=60,10,IF(K71=70,10,IF(K71=80,15,IF(K71=90,20,IF(K71=100,20,IF(K71=0,0,IF(K71=55,15,IF(K71=45,10,IF(K71=65,10,IF(K71=75,10,IF(K71=95,20)))))))))))))))))</f>
        <v>0</v>
      </c>
      <c r="K71" s="36">
        <v>0</v>
      </c>
    </row>
    <row r="72" spans="1:11" ht="15.95" customHeight="1">
      <c r="A72" s="35">
        <v>25</v>
      </c>
      <c r="B72" s="28" t="s">
        <v>103</v>
      </c>
      <c r="C72" s="23">
        <v>835</v>
      </c>
      <c r="D72" s="23" t="s">
        <v>22</v>
      </c>
      <c r="E72" s="20">
        <f t="shared" si="2"/>
        <v>0</v>
      </c>
      <c r="F72" s="20">
        <f>IF(K72=25,5,IF(K72=30,5,IF(K72=35,5,IF(K72=40,10,IF(K72=50,15,IF(K72=85,20,IF(K72=60,15,IF(K72=70,15,IF(K72=80,15,IF(K72=90,15,IF(K72=100,20,IF(K72=0,0,IF(K72=55,15,IF(K72=45,10,IF(K72=65,15,IF(K72=75,20,IF(K72=95,20)))))))))))))))))</f>
        <v>0</v>
      </c>
      <c r="G72" s="20">
        <f>IF(K72=25,0,IF(K72=30,5,IF(K72=35,5,IF(K72=40,5,IF(K72=50,10,IF(K72=85,15,IF(K72=60,10,IF(K72=70,15,IF(K72=80,15,IF(K72=90,20,IF(K72=100,20,IF(K72=0,0,IF(K72=55,5,IF(K72=45,10,IF(K72=65,15,IF(K72=75,10,IF(K72=95,15)))))))))))))))))</f>
        <v>0</v>
      </c>
      <c r="H72" s="20">
        <f>IF(K72=25,10,IF(K72=30,5,IF(K72=35,5,IF(K72=40,15,IF(K72=50,5,IF(K72=85,15,IF(K72=60,10,IF(K72=70,10,IF(K72=80,20,IF(K72=90,15,IF(K72=100,20,IF(K72=0,0,IF(K72=55,10,IF(K72=45,5,IF(K72=65,15,IF(K72=75,15,IF(K72=95,20)))))))))))))))))</f>
        <v>0</v>
      </c>
      <c r="I72" s="20">
        <f t="shared" si="3"/>
        <v>0</v>
      </c>
      <c r="J72" s="20">
        <f>IF(K72=25,5,IF(K72=30,10,IF(K72=35,10,IF(K72=40,5,IF(K72=50,10,IF(K72=85,15,IF(K72=60,10,IF(K72=70,10,IF(K72=80,15,IF(K72=90,20,IF(K72=100,20,IF(K72=0,0,IF(K72=55,15,IF(K72=45,10,IF(K72=65,10,IF(K72=75,10,IF(K72=95,20)))))))))))))))))</f>
        <v>0</v>
      </c>
      <c r="K72" s="36">
        <v>0</v>
      </c>
    </row>
    <row r="73" spans="1:11" ht="15.95" customHeight="1">
      <c r="A73" s="35">
        <v>26</v>
      </c>
      <c r="B73" s="28" t="s">
        <v>103</v>
      </c>
      <c r="C73" s="23">
        <v>980</v>
      </c>
      <c r="D73" s="23" t="s">
        <v>23</v>
      </c>
      <c r="E73" s="20">
        <f t="shared" si="2"/>
        <v>0</v>
      </c>
      <c r="F73" s="20">
        <f>IF(K73=25,5,IF(K73=30,10,IF(K73=35,5,IF(K73=40,10,IF(K73=50,15,IF(K73=85,20,IF(K73=60,15,IF(K73=70,15,IF(K73=80,15,IF(K73=90,15,IF(K73=100,20,IF(K73=0,0,IF(K73=55,15,IF(K73=45,10,IF(K73=65,15,IF(K73=75,20,IF(K73=95,20)))))))))))))))))</f>
        <v>0</v>
      </c>
      <c r="G73" s="20">
        <f>IF(K73=25,5,IF(K73=30,5,IF(K73=35,5,IF(K73=40,5,IF(K73=50,10,IF(K73=85,15,IF(K73=60,10,IF(K73=70,15,IF(K73=80,15,IF(K73=90,20,IF(K73=100,20,IF(K73=0,0,IF(K73=55,5,IF(K73=45,10,IF(K73=65,15,IF(K73=75,10,IF(K73=95,15)))))))))))))))))</f>
        <v>0</v>
      </c>
      <c r="H73" s="20">
        <f>IF(K73=25,5,IF(K73=30,5,IF(K73=35,5,IF(K73=40,15,IF(K73=50,5,IF(K73=85,15,IF(K73=60,10,IF(K73=70,10,IF(K73=80,20,IF(K73=90,15,IF(K73=100,20,IF(K73=0,0,IF(K73=55,10,IF(K73=45,5,IF(K73=65,15,IF(K73=75,15,IF(K73=95,20)))))))))))))))))</f>
        <v>0</v>
      </c>
      <c r="I73" s="20">
        <f t="shared" si="3"/>
        <v>0</v>
      </c>
      <c r="J73" s="20">
        <f>IF(K73=25,5,IF(K73=30,5,IF(K73=35,10,IF(K73=40,5,IF(K73=50,10,IF(K73=85,15,IF(K73=60,10,IF(K73=70,10,IF(K73=80,15,IF(K73=90,20,IF(K73=100,20,IF(K73=0,0,IF(K73=55,15,IF(K73=45,10,IF(K73=65,10,IF(K73=75,10,IF(K73=95,20)))))))))))))))))</f>
        <v>0</v>
      </c>
      <c r="K73" s="36">
        <v>0</v>
      </c>
    </row>
    <row r="74" spans="1:11" ht="15.95" customHeight="1">
      <c r="A74" s="35">
        <v>27</v>
      </c>
      <c r="B74" s="28" t="s">
        <v>103</v>
      </c>
      <c r="C74" s="23">
        <v>1036</v>
      </c>
      <c r="D74" s="23" t="s">
        <v>24</v>
      </c>
      <c r="E74" s="20">
        <f t="shared" si="2"/>
        <v>0</v>
      </c>
      <c r="F74" s="20">
        <f>IF(K74=25,10,IF(K74=30,5,IF(K74=35,5,IF(K74=40,10,IF(K74=50,15,IF(K74=85,20,IF(K74=60,15,IF(K74=70,15,IF(K74=80,15,IF(K74=90,15,IF(K74=100,20,IF(K74=0,0,IF(K74=55,15,IF(K74=45,10,IF(K74=65,15,IF(K74=75,20,IF(K74=95,20)))))))))))))))))</f>
        <v>0</v>
      </c>
      <c r="G74" s="20">
        <f>IF(K74=25,5,IF(K74=30,5,IF(K74=35,5,IF(K74=40,5,IF(K74=50,10,IF(K74=85,15,IF(K74=60,10,IF(K74=70,15,IF(K74=80,15,IF(K74=90,20,IF(K74=100,20,IF(K74=0,0,IF(K74=55,5,IF(K74=45,10,IF(K74=65,15,IF(K74=75,10,IF(K74=95,15)))))))))))))))))</f>
        <v>0</v>
      </c>
      <c r="H74" s="20">
        <f>IF(K74=25,5,IF(K74=30,10,IF(K74=35,5,IF(K74=40,15,IF(K74=50,5,IF(K74=85,15,IF(K74=60,10,IF(K74=70,10,IF(K74=80,20,IF(K74=90,15,IF(K74=100,20,IF(K74=0,0,IF(K74=55,10,IF(K74=45,5,IF(K74=65,15,IF(K74=75,15,IF(K74=95,20)))))))))))))))))</f>
        <v>0</v>
      </c>
      <c r="I74" s="20">
        <f t="shared" si="3"/>
        <v>0</v>
      </c>
      <c r="J74" s="20">
        <f>IF(K74=25,0,IF(K74=30,5,IF(K74=35,10,IF(K74=40,5,IF(K74=50,10,IF(K74=85,15,IF(K74=60,10,IF(K74=70,10,IF(K74=80,15,IF(K74=90,20,IF(K74=100,20,IF(K74=0,0,IF(K74=55,15,IF(K74=45,10,IF(K74=65,10,IF(K74=75,10,IF(K74=95,20)))))))))))))))))</f>
        <v>0</v>
      </c>
      <c r="K74" s="36">
        <v>0</v>
      </c>
    </row>
    <row r="75" spans="1:11" ht="15.95" customHeight="1">
      <c r="A75" s="35">
        <v>28</v>
      </c>
      <c r="B75" s="28" t="s">
        <v>103</v>
      </c>
      <c r="C75" s="23">
        <v>1057</v>
      </c>
      <c r="D75" s="23" t="s">
        <v>25</v>
      </c>
      <c r="E75" s="20">
        <f t="shared" si="2"/>
        <v>0</v>
      </c>
      <c r="F75" s="20">
        <f>IF(K75=25,5,IF(K75=30,5,IF(K75=35,5,IF(K75=40,10,IF(K75=50,15,IF(K75=85,20,IF(K75=60,15,IF(K75=70,15,IF(K75=80,15,IF(K75=90,15,IF(K75=100,20,IF(K75=0,0,IF(K75=55,15,IF(K75=45,10,IF(K75=65,15,IF(K75=75,20,IF(K75=95,20)))))))))))))))))</f>
        <v>0</v>
      </c>
      <c r="G75" s="20">
        <f>IF(K75=25,0,IF(K75=30,5,IF(K75=35,5,IF(K75=40,5,IF(K75=50,10,IF(K75=85,15,IF(K75=60,10,IF(K75=70,15,IF(K75=80,15,IF(K75=90,20,IF(K75=100,20,IF(K75=0,0,IF(K75=55,5,IF(K75=45,10,IF(K75=65,15,IF(K75=75,10,IF(K75=95,15)))))))))))))))))</f>
        <v>0</v>
      </c>
      <c r="H75" s="20">
        <f>IF(K75=25,10,IF(K75=30,5,IF(K75=35,5,IF(K75=40,15,IF(K75=50,5,IF(K75=85,15,IF(K75=60,10,IF(K75=70,10,IF(K75=80,20,IF(K75=90,15,IF(K75=100,20,IF(K75=0,0,IF(K75=55,10,IF(K75=45,5,IF(K75=65,15,IF(K75=75,15,IF(K75=95,20)))))))))))))))))</f>
        <v>0</v>
      </c>
      <c r="I75" s="20">
        <f t="shared" si="3"/>
        <v>0</v>
      </c>
      <c r="J75" s="20">
        <f>IF(K75=25,5,IF(K75=30,10,IF(K75=35,10,IF(K75=40,5,IF(K75=50,10,IF(K75=85,15,IF(K75=60,10,IF(K75=70,10,IF(K75=80,15,IF(K75=90,20,IF(K75=100,20,IF(K75=0,0,IF(K75=55,15,IF(K75=45,10,IF(K75=65,10,IF(K75=75,10,IF(K75=95,20)))))))))))))))))</f>
        <v>0</v>
      </c>
      <c r="K75" s="36">
        <v>0</v>
      </c>
    </row>
    <row r="76" spans="1:11" ht="15.95" customHeight="1">
      <c r="A76" s="35">
        <v>29</v>
      </c>
      <c r="B76" s="28" t="s">
        <v>103</v>
      </c>
      <c r="C76" s="23">
        <v>1106</v>
      </c>
      <c r="D76" s="23" t="s">
        <v>26</v>
      </c>
      <c r="E76" s="20">
        <f t="shared" si="2"/>
        <v>0</v>
      </c>
      <c r="F76" s="20">
        <f>IF(K76=25,5,IF(K76=30,10,IF(K76=35,5,IF(K76=40,10,IF(K76=50,15,IF(K76=85,20,IF(K76=60,15,IF(K76=70,15,IF(K76=80,15,IF(K76=90,15,IF(K76=100,20,IF(K76=0,0,IF(K76=55,15,IF(K76=45,10,IF(K76=65,15,IF(K76=75,20,IF(K76=95,20)))))))))))))))))</f>
        <v>0</v>
      </c>
      <c r="G76" s="20">
        <f>IF(K76=25,5,IF(K76=30,5,IF(K76=35,5,IF(K76=40,5,IF(K76=50,10,IF(K76=85,15,IF(K76=60,10,IF(K76=70,15,IF(K76=80,15,IF(K76=90,20,IF(K76=100,20,IF(K76=0,0,IF(K76=55,5,IF(K76=45,10,IF(K76=65,15,IF(K76=75,10,IF(K76=95,15)))))))))))))))))</f>
        <v>0</v>
      </c>
      <c r="H76" s="20">
        <f>IF(K76=25,5,IF(K76=30,5,IF(K76=35,5,IF(K76=40,15,IF(K76=50,5,IF(K76=85,15,IF(K76=60,10,IF(K76=70,10,IF(K76=80,20,IF(K76=90,15,IF(K76=100,20,IF(K76=0,0,IF(K76=55,10,IF(K76=45,5,IF(K76=65,15,IF(K76=75,15,IF(K76=95,20)))))))))))))))))</f>
        <v>0</v>
      </c>
      <c r="I76" s="20">
        <f t="shared" si="3"/>
        <v>0</v>
      </c>
      <c r="J76" s="20">
        <f>IF(K76=25,5,IF(K76=30,5,IF(K76=35,10,IF(K76=40,5,IF(K76=50,10,IF(K76=85,15,IF(K76=60,10,IF(K76=70,10,IF(K76=80,15,IF(K76=90,20,IF(K76=100,20,IF(K76=0,0,IF(K76=55,15,IF(K76=45,10,IF(K76=65,10,IF(K76=75,10,IF(K76=95,20)))))))))))))))))</f>
        <v>0</v>
      </c>
      <c r="K76" s="36">
        <v>0</v>
      </c>
    </row>
    <row r="77" spans="1:11" ht="15.95" customHeight="1">
      <c r="A77" s="35">
        <v>30</v>
      </c>
      <c r="B77" s="28" t="s">
        <v>103</v>
      </c>
      <c r="C77" s="23">
        <v>1107</v>
      </c>
      <c r="D77" s="23" t="s">
        <v>27</v>
      </c>
      <c r="E77" s="20">
        <f t="shared" si="2"/>
        <v>0</v>
      </c>
      <c r="F77" s="20">
        <f>IF(K77=25,10,IF(K77=30,5,IF(K77=35,5,IF(K77=40,10,IF(K77=50,15,IF(K77=85,20,IF(K77=60,15,IF(K77=70,15,IF(K77=80,15,IF(K77=90,15,IF(K77=100,20,IF(K77=0,0,IF(K77=55,15,IF(K77=45,10,IF(K77=65,15,IF(K77=75,20,IF(K77=95,20)))))))))))))))))</f>
        <v>0</v>
      </c>
      <c r="G77" s="20">
        <f>IF(K77=25,5,IF(K77=30,5,IF(K77=35,5,IF(K77=40,5,IF(K77=50,10,IF(K77=85,15,IF(K77=60,10,IF(K77=70,15,IF(K77=80,15,IF(K77=90,20,IF(K77=100,20,IF(K77=0,0,IF(K77=55,5,IF(K77=45,10,IF(K77=65,15,IF(K77=75,10,IF(K77=95,15)))))))))))))))))</f>
        <v>0</v>
      </c>
      <c r="H77" s="20">
        <f>IF(K77=25,5,IF(K77=30,10,IF(K77=35,5,IF(K77=40,15,IF(K77=50,5,IF(K77=85,15,IF(K77=60,10,IF(K77=70,10,IF(K77=80,20,IF(K77=90,15,IF(K77=100,20,IF(K77=0,0,IF(K77=55,10,IF(K77=45,5,IF(K77=65,15,IF(K77=75,15,IF(K77=95,20)))))))))))))))))</f>
        <v>0</v>
      </c>
      <c r="I77" s="20">
        <f t="shared" si="3"/>
        <v>0</v>
      </c>
      <c r="J77" s="20">
        <f>IF(K77=25,0,IF(K77=30,5,IF(K77=35,10,IF(K77=40,5,IF(K77=50,10,IF(K77=85,15,IF(K77=60,10,IF(K77=70,10,IF(K77=80,15,IF(K77=90,20,IF(K77=100,20,IF(K77=0,0,IF(K77=55,15,IF(K77=45,10,IF(K77=65,10,IF(K77=75,10,IF(K77=95,20)))))))))))))))))</f>
        <v>0</v>
      </c>
      <c r="K77" s="36">
        <v>0</v>
      </c>
    </row>
    <row r="78" spans="1:11" ht="15.95" customHeight="1">
      <c r="A78" s="35">
        <v>31</v>
      </c>
      <c r="B78" s="28" t="s">
        <v>103</v>
      </c>
      <c r="C78" s="23">
        <v>1114</v>
      </c>
      <c r="D78" s="23" t="s">
        <v>28</v>
      </c>
      <c r="E78" s="20">
        <f t="shared" si="2"/>
        <v>0</v>
      </c>
      <c r="F78" s="20">
        <f>IF(K78=25,5,IF(K78=30,5,IF(K78=35,5,IF(K78=40,10,IF(K78=50,15,IF(K78=85,20,IF(K78=60,15,IF(K78=70,15,IF(K78=80,15,IF(K78=90,15,IF(K78=100,20,IF(K78=0,0,IF(K78=55,15,IF(K78=45,10,IF(K78=65,15,IF(K78=75,20,IF(K78=95,20)))))))))))))))))</f>
        <v>0</v>
      </c>
      <c r="G78" s="20">
        <f>IF(K78=25,0,IF(K78=30,5,IF(K78=35,5,IF(K78=40,5,IF(K78=50,10,IF(K78=85,15,IF(K78=60,10,IF(K78=70,15,IF(K78=80,15,IF(K78=90,20,IF(K78=100,20,IF(K78=0,0,IF(K78=55,5,IF(K78=45,10,IF(K78=65,15,IF(K78=75,10,IF(K78=95,15)))))))))))))))))</f>
        <v>0</v>
      </c>
      <c r="H78" s="20">
        <f>IF(K78=25,10,IF(K78=30,5,IF(K78=35,5,IF(K78=40,15,IF(K78=50,5,IF(K78=85,15,IF(K78=60,10,IF(K78=70,10,IF(K78=80,20,IF(K78=90,15,IF(K78=100,20,IF(K78=0,0,IF(K78=55,10,IF(K78=45,5,IF(K78=65,15,IF(K78=75,15,IF(K78=95,20)))))))))))))))))</f>
        <v>0</v>
      </c>
      <c r="I78" s="20">
        <f t="shared" si="3"/>
        <v>0</v>
      </c>
      <c r="J78" s="20">
        <f>IF(K78=25,5,IF(K78=30,10,IF(K78=35,10,IF(K78=40,5,IF(K78=50,10,IF(K78=85,15,IF(K78=60,10,IF(K78=70,10,IF(K78=80,15,IF(K78=90,20,IF(K78=100,20,IF(K78=0,0,IF(K78=55,15,IF(K78=45,10,IF(K78=65,10,IF(K78=75,10,IF(K78=95,20)))))))))))))))))</f>
        <v>0</v>
      </c>
      <c r="K78" s="36">
        <v>0</v>
      </c>
    </row>
    <row r="79" spans="1:11" ht="15.95" customHeight="1">
      <c r="A79" s="35">
        <v>32</v>
      </c>
      <c r="B79" s="28" t="s">
        <v>103</v>
      </c>
      <c r="C79" s="23">
        <v>1139</v>
      </c>
      <c r="D79" s="23" t="s">
        <v>29</v>
      </c>
      <c r="E79" s="20">
        <f t="shared" si="2"/>
        <v>0</v>
      </c>
      <c r="F79" s="20">
        <f>IF(K79=25,5,IF(K79=30,10,IF(K79=35,5,IF(K79=40,10,IF(K79=50,15,IF(K79=85,20,IF(K79=60,15,IF(K79=70,15,IF(K79=80,15,IF(K79=90,15,IF(K79=100,20,IF(K79=0,0,IF(K79=55,15,IF(K79=45,10,IF(K79=65,15,IF(K79=75,20,IF(K79=95,20)))))))))))))))))</f>
        <v>0</v>
      </c>
      <c r="G79" s="20">
        <f>IF(K79=25,5,IF(K79=30,5,IF(K79=35,5,IF(K79=40,5,IF(K79=50,10,IF(K79=85,15,IF(K79=60,10,IF(K79=70,15,IF(K79=80,15,IF(K79=90,20,IF(K79=100,20,IF(K79=0,0,IF(K79=55,5,IF(K79=45,10,IF(K79=65,15,IF(K79=75,10,IF(K79=95,15)))))))))))))))))</f>
        <v>0</v>
      </c>
      <c r="H79" s="20">
        <f>IF(K79=25,5,IF(K79=30,5,IF(K79=35,5,IF(K79=40,15,IF(K79=50,5,IF(K79=85,15,IF(K79=60,10,IF(K79=70,10,IF(K79=80,20,IF(K79=90,15,IF(K79=100,20,IF(K79=0,0,IF(K79=55,10,IF(K79=45,5,IF(K79=65,15,IF(K79=75,15,IF(K79=95,20)))))))))))))))))</f>
        <v>0</v>
      </c>
      <c r="I79" s="20">
        <f t="shared" si="3"/>
        <v>0</v>
      </c>
      <c r="J79" s="20">
        <f>IF(K79=25,5,IF(K79=30,5,IF(K79=35,10,IF(K79=40,5,IF(K79=50,10,IF(K79=85,15,IF(K79=60,10,IF(K79=70,10,IF(K79=80,15,IF(K79=90,20,IF(K79=100,20,IF(K79=0,0,IF(K79=55,15,IF(K79=45,10,IF(K79=65,10,IF(K79=75,10,IF(K79=95,20)))))))))))))))))</f>
        <v>0</v>
      </c>
      <c r="K79" s="36">
        <v>0</v>
      </c>
    </row>
    <row r="80" spans="1:11" ht="15.95" customHeight="1">
      <c r="A80" s="35">
        <v>33</v>
      </c>
      <c r="B80" s="28" t="s">
        <v>103</v>
      </c>
      <c r="C80" s="23">
        <v>1143</v>
      </c>
      <c r="D80" s="23" t="s">
        <v>30</v>
      </c>
      <c r="E80" s="20">
        <f t="shared" si="2"/>
        <v>0</v>
      </c>
      <c r="F80" s="20">
        <f>IF(K80=25,10,IF(K80=30,5,IF(K80=35,5,IF(K80=40,10,IF(K80=50,15,IF(K80=85,20,IF(K80=60,15,IF(K80=70,15,IF(K80=80,15,IF(K80=90,15,IF(K80=100,20,IF(K80=0,0,IF(K80=55,15,IF(K80=45,10,IF(K80=65,15,IF(K80=75,20,IF(K80=95,20)))))))))))))))))</f>
        <v>0</v>
      </c>
      <c r="G80" s="20">
        <f>IF(K80=25,5,IF(K80=30,5,IF(K80=35,5,IF(K80=40,5,IF(K80=50,10,IF(K80=85,15,IF(K80=60,10,IF(K80=70,15,IF(K80=80,15,IF(K80=90,20,IF(K80=100,20,IF(K80=0,0,IF(K80=55,5,IF(K80=45,10,IF(K80=65,15,IF(K80=75,10,IF(K80=95,15)))))))))))))))))</f>
        <v>0</v>
      </c>
      <c r="H80" s="20">
        <f>IF(K80=25,5,IF(K80=30,10,IF(K80=35,5,IF(K80=40,15,IF(K80=50,5,IF(K80=85,15,IF(K80=60,10,IF(K80=70,10,IF(K80=80,20,IF(K80=90,15,IF(K80=100,20,IF(K80=0,0,IF(K80=55,10,IF(K80=45,5,IF(K80=65,15,IF(K80=75,15,IF(K80=95,20)))))))))))))))))</f>
        <v>0</v>
      </c>
      <c r="I80" s="20">
        <f t="shared" si="3"/>
        <v>0</v>
      </c>
      <c r="J80" s="20">
        <f>IF(K80=25,0,IF(K80=30,5,IF(K80=35,10,IF(K80=40,5,IF(K80=50,10,IF(K80=85,15,IF(K80=60,10,IF(K80=70,10,IF(K80=80,15,IF(K80=90,20,IF(K80=100,20,IF(K80=0,0,IF(K80=55,15,IF(K80=45,10,IF(K80=65,10,IF(K80=75,10,IF(K80=95,20)))))))))))))))))</f>
        <v>0</v>
      </c>
      <c r="K80" s="36">
        <v>0</v>
      </c>
    </row>
    <row r="81" spans="1:11" ht="15.95" customHeight="1">
      <c r="A81" s="35">
        <v>34</v>
      </c>
      <c r="B81" s="28" t="s">
        <v>103</v>
      </c>
      <c r="C81" s="23">
        <v>1151</v>
      </c>
      <c r="D81" s="23" t="s">
        <v>31</v>
      </c>
      <c r="E81" s="20">
        <f t="shared" si="2"/>
        <v>0</v>
      </c>
      <c r="F81" s="20">
        <f>IF(K81=25,5,IF(K81=30,5,IF(K81=35,5,IF(K81=40,10,IF(K81=50,15,IF(K81=85,20,IF(K81=60,15,IF(K81=70,15,IF(K81=80,15,IF(K81=90,15,IF(K81=100,20,IF(K81=0,0,IF(K81=55,15,IF(K81=45,10,IF(K81=65,15,IF(K81=75,20,IF(K81=95,20)))))))))))))))))</f>
        <v>0</v>
      </c>
      <c r="G81" s="20">
        <f>IF(K81=25,0,IF(K81=30,5,IF(K81=35,5,IF(K81=40,5,IF(K81=50,10,IF(K81=85,15,IF(K81=60,10,IF(K81=70,15,IF(K81=80,15,IF(K81=90,20,IF(K81=100,20,IF(K81=0,0,IF(K81=55,5,IF(K81=45,10,IF(K81=65,15,IF(K81=75,10,IF(K81=95,15)))))))))))))))))</f>
        <v>0</v>
      </c>
      <c r="H81" s="20">
        <f>IF(K81=25,10,IF(K81=30,5,IF(K81=35,5,IF(K81=40,15,IF(K81=50,5,IF(K81=85,15,IF(K81=60,10,IF(K81=70,10,IF(K81=80,20,IF(K81=90,15,IF(K81=100,20,IF(K81=0,0,IF(K81=55,10,IF(K81=45,5,IF(K81=65,15,IF(K81=75,15,IF(K81=95,20)))))))))))))))))</f>
        <v>0</v>
      </c>
      <c r="I81" s="20">
        <f t="shared" si="3"/>
        <v>0</v>
      </c>
      <c r="J81" s="20">
        <f>IF(K81=25,5,IF(K81=30,10,IF(K81=35,10,IF(K81=40,5,IF(K81=50,10,IF(K81=85,15,IF(K81=60,10,IF(K81=70,10,IF(K81=80,15,IF(K81=90,20,IF(K81=100,20,IF(K81=0,0,IF(K81=55,15,IF(K81=45,10,IF(K81=65,10,IF(K81=75,10,IF(K81=95,20)))))))))))))))))</f>
        <v>0</v>
      </c>
      <c r="K81" s="36">
        <v>0</v>
      </c>
    </row>
    <row r="82" spans="1:11" ht="15.95" customHeight="1">
      <c r="A82" s="35">
        <v>35</v>
      </c>
      <c r="B82" s="28" t="s">
        <v>103</v>
      </c>
      <c r="C82" s="23">
        <v>1203</v>
      </c>
      <c r="D82" s="23" t="s">
        <v>32</v>
      </c>
      <c r="E82" s="20">
        <f t="shared" si="2"/>
        <v>0</v>
      </c>
      <c r="F82" s="20">
        <f>IF(K82=25,5,IF(K82=30,10,IF(K82=35,5,IF(K82=40,10,IF(K82=50,15,IF(K82=85,20,IF(K82=60,15,IF(K82=70,15,IF(K82=80,15,IF(K82=90,15,IF(K82=100,20,IF(K82=0,0,IF(K82=55,15,IF(K82=45,10,IF(K82=65,15,IF(K82=75,20,IF(K82=95,20)))))))))))))))))</f>
        <v>0</v>
      </c>
      <c r="G82" s="20">
        <f>IF(K82=25,5,IF(K82=30,5,IF(K82=35,5,IF(K82=40,5,IF(K82=50,10,IF(K82=85,15,IF(K82=60,10,IF(K82=70,15,IF(K82=80,15,IF(K82=90,20,IF(K82=100,20,IF(K82=0,0,IF(K82=55,5,IF(K82=45,10,IF(K82=65,15,IF(K82=75,10,IF(K82=95,15)))))))))))))))))</f>
        <v>0</v>
      </c>
      <c r="H82" s="20">
        <f>IF(K82=25,5,IF(K82=30,5,IF(K82=35,5,IF(K82=40,15,IF(K82=50,5,IF(K82=85,15,IF(K82=60,10,IF(K82=70,10,IF(K82=80,20,IF(K82=90,15,IF(K82=100,20,IF(K82=0,0,IF(K82=55,10,IF(K82=45,5,IF(K82=65,15,IF(K82=75,15,IF(K82=95,20)))))))))))))))))</f>
        <v>0</v>
      </c>
      <c r="I82" s="20">
        <f t="shared" si="3"/>
        <v>0</v>
      </c>
      <c r="J82" s="20">
        <f>IF(K82=25,5,IF(K82=30,5,IF(K82=35,10,IF(K82=40,5,IF(K82=50,10,IF(K82=85,15,IF(K82=60,10,IF(K82=70,10,IF(K82=80,15,IF(K82=90,20,IF(K82=100,20,IF(K82=0,0,IF(K82=55,15,IF(K82=45,10,IF(K82=65,10,IF(K82=75,10,IF(K82=95,20)))))))))))))))))</f>
        <v>0</v>
      </c>
      <c r="K82" s="36">
        <v>0</v>
      </c>
    </row>
    <row r="83" spans="1:11" ht="15.95" customHeight="1">
      <c r="A83" s="35">
        <v>36</v>
      </c>
      <c r="B83" s="29" t="s">
        <v>103</v>
      </c>
      <c r="C83" s="23">
        <v>1205</v>
      </c>
      <c r="D83" s="23" t="s">
        <v>33</v>
      </c>
      <c r="E83" s="20">
        <f t="shared" si="2"/>
        <v>0</v>
      </c>
      <c r="F83" s="20">
        <f>IF(K83=25,10,IF(K83=30,5,IF(K83=35,5,IF(K83=40,10,IF(K83=50,15,IF(K83=85,20,IF(K83=60,15,IF(K83=70,15,IF(K83=80,15,IF(K83=90,15,IF(K83=100,20,IF(K83=0,0,IF(K83=55,15,IF(K83=45,10,IF(K83=65,15,IF(K83=75,20,IF(K83=95,20)))))))))))))))))</f>
        <v>0</v>
      </c>
      <c r="G83" s="20">
        <f>IF(K83=25,5,IF(K83=30,5,IF(K83=35,5,IF(K83=40,5,IF(K83=50,10,IF(K83=85,15,IF(K83=60,10,IF(K83=70,15,IF(K83=80,15,IF(K83=90,20,IF(K83=100,20,IF(K83=0,0,IF(K83=55,5,IF(K83=45,10,IF(K83=65,15,IF(K83=75,10,IF(K83=95,15)))))))))))))))))</f>
        <v>0</v>
      </c>
      <c r="H83" s="20">
        <f>IF(K83=25,5,IF(K83=30,10,IF(K83=35,5,IF(K83=40,15,IF(K83=50,5,IF(K83=85,15,IF(K83=60,10,IF(K83=70,10,IF(K83=80,20,IF(K83=90,15,IF(K83=100,20,IF(K83=0,0,IF(K83=55,10,IF(K83=45,5,IF(K83=65,15,IF(K83=75,15,IF(K83=95,20)))))))))))))))))</f>
        <v>0</v>
      </c>
      <c r="I83" s="20">
        <f t="shared" si="3"/>
        <v>0</v>
      </c>
      <c r="J83" s="20">
        <f>IF(K83=25,0,IF(K83=30,5,IF(K83=35,10,IF(K83=40,5,IF(K83=50,10,IF(K83=85,15,IF(K83=60,10,IF(K83=70,10,IF(K83=80,15,IF(K83=90,20,IF(K83=100,20,IF(K83=0,0,IF(K83=55,15,IF(K83=45,10,IF(K83=65,10,IF(K83=75,10,IF(K83=95,20)))))))))))))))))</f>
        <v>0</v>
      </c>
      <c r="K83" s="36">
        <v>0</v>
      </c>
    </row>
    <row r="84" spans="1:11" ht="15.95" customHeight="1">
      <c r="A84" s="35">
        <v>37</v>
      </c>
      <c r="B84" s="29" t="s">
        <v>103</v>
      </c>
      <c r="C84" s="23">
        <v>1207</v>
      </c>
      <c r="D84" s="23" t="s">
        <v>34</v>
      </c>
      <c r="E84" s="20">
        <f t="shared" si="2"/>
        <v>0</v>
      </c>
      <c r="F84" s="20">
        <f>IF(K84=25,5,IF(K84=30,5,IF(K84=35,5,IF(K84=40,10,IF(K84=50,15,IF(K84=85,20,IF(K84=60,15,IF(K84=70,15,IF(K84=80,15,IF(K84=90,15,IF(K84=100,20,IF(K84=0,0,IF(K84=55,15,IF(K84=45,10,IF(K84=65,15,IF(K84=75,20,IF(K84=95,20)))))))))))))))))</f>
        <v>0</v>
      </c>
      <c r="G84" s="20">
        <f>IF(K84=25,0,IF(K84=30,5,IF(K84=35,5,IF(K84=40,5,IF(K84=50,10,IF(K84=85,15,IF(K84=60,10,IF(K84=70,15,IF(K84=80,15,IF(K84=90,20,IF(K84=100,20,IF(K84=0,0,IF(K84=55,5,IF(K84=45,10,IF(K84=65,15,IF(K84=75,10,IF(K84=95,15)))))))))))))))))</f>
        <v>0</v>
      </c>
      <c r="H84" s="20">
        <f>IF(K84=25,10,IF(K84=30,5,IF(K84=35,5,IF(K84=40,15,IF(K84=50,5,IF(K84=85,15,IF(K84=60,10,IF(K84=70,10,IF(K84=80,20,IF(K84=90,15,IF(K84=100,20,IF(K84=0,0,IF(K84=55,10,IF(K84=45,5,IF(K84=65,15,IF(K84=75,15,IF(K84=95,20)))))))))))))))))</f>
        <v>0</v>
      </c>
      <c r="I84" s="20">
        <f t="shared" si="3"/>
        <v>0</v>
      </c>
      <c r="J84" s="20">
        <f>IF(K84=25,5,IF(K84=30,10,IF(K84=35,10,IF(K84=40,5,IF(K84=50,10,IF(K84=85,15,IF(K84=60,10,IF(K84=70,10,IF(K84=80,15,IF(K84=90,20,IF(K84=100,20,IF(K84=0,0,IF(K84=55,15,IF(K84=45,10,IF(K84=65,10,IF(K84=75,10,IF(K84=95,20)))))))))))))))))</f>
        <v>0</v>
      </c>
      <c r="K84" s="36">
        <v>0</v>
      </c>
    </row>
    <row r="85" spans="1:11" ht="15.95" customHeight="1">
      <c r="A85" s="35">
        <v>38</v>
      </c>
      <c r="B85" s="29" t="s">
        <v>103</v>
      </c>
      <c r="C85" s="23">
        <v>1304</v>
      </c>
      <c r="D85" s="23" t="s">
        <v>35</v>
      </c>
      <c r="E85" s="20">
        <f t="shared" si="2"/>
        <v>0</v>
      </c>
      <c r="F85" s="20">
        <f>IF(K85=25,5,IF(K85=30,10,IF(K85=35,5,IF(K85=40,10,IF(K85=50,15,IF(K85=85,20,IF(K85=60,15,IF(K85=70,15,IF(K85=80,15,IF(K85=90,15,IF(K85=100,20,IF(K85=0,0,IF(K85=55,15,IF(K85=45,10,IF(K85=65,15,IF(K85=75,20,IF(K85=95,20)))))))))))))))))</f>
        <v>0</v>
      </c>
      <c r="G85" s="20">
        <f>IF(K85=25,5,IF(K85=30,5,IF(K85=35,5,IF(K85=40,5,IF(K85=50,10,IF(K85=85,15,IF(K85=60,10,IF(K85=70,15,IF(K85=80,15,IF(K85=90,20,IF(K85=100,20,IF(K85=0,0,IF(K85=55,5,IF(K85=45,10,IF(K85=65,15,IF(K85=75,10,IF(K85=95,15)))))))))))))))))</f>
        <v>0</v>
      </c>
      <c r="H85" s="20">
        <f>IF(K85=25,5,IF(K85=30,5,IF(K85=35,5,IF(K85=40,15,IF(K85=50,5,IF(K85=85,15,IF(K85=60,10,IF(K85=70,10,IF(K85=80,20,IF(K85=90,15,IF(K85=100,20,IF(K85=0,0,IF(K85=55,10,IF(K85=45,5,IF(K85=65,15,IF(K85=75,15,IF(K85=95,20)))))))))))))))))</f>
        <v>0</v>
      </c>
      <c r="I85" s="20">
        <f t="shared" si="3"/>
        <v>0</v>
      </c>
      <c r="J85" s="20">
        <f>IF(K85=25,5,IF(K85=30,5,IF(K85=35,10,IF(K85=40,5,IF(K85=50,10,IF(K85=85,15,IF(K85=60,10,IF(K85=70,10,IF(K85=80,15,IF(K85=90,20,IF(K85=100,20,IF(K85=0,0,IF(K85=55,15,IF(K85=45,10,IF(K85=65,10,IF(K85=75,10,IF(K85=95,20)))))))))))))))))</f>
        <v>0</v>
      </c>
      <c r="K85" s="36">
        <v>0</v>
      </c>
    </row>
    <row r="86" spans="1:11" ht="15.95" customHeight="1">
      <c r="A86" s="35">
        <v>39</v>
      </c>
      <c r="B86" s="29" t="s">
        <v>103</v>
      </c>
      <c r="C86" s="23">
        <v>1309</v>
      </c>
      <c r="D86" s="26" t="s">
        <v>185</v>
      </c>
      <c r="E86" s="20">
        <f t="shared" si="2"/>
        <v>0</v>
      </c>
      <c r="F86" s="20">
        <f>IF(K86=25,10,IF(K86=30,5,IF(K86=35,5,IF(K86=40,10,IF(K86=50,15,IF(K86=85,20,IF(K86=60,15,IF(K86=70,15,IF(K86=80,15,IF(K86=90,15,IF(K86=100,20,IF(K86=0,0,IF(K86=55,15,IF(K86=45,10,IF(K86=65,15,IF(K86=75,20,IF(K86=95,20)))))))))))))))))</f>
        <v>0</v>
      </c>
      <c r="G86" s="20">
        <f>IF(K86=25,5,IF(K86=30,5,IF(K86=35,5,IF(K86=40,5,IF(K86=50,10,IF(K86=85,15,IF(K86=60,10,IF(K86=70,15,IF(K86=80,15,IF(K86=90,20,IF(K86=100,20,IF(K86=0,0,IF(K86=55,5,IF(K86=45,10,IF(K86=65,15,IF(K86=75,10,IF(K86=95,15)))))))))))))))))</f>
        <v>0</v>
      </c>
      <c r="H86" s="20">
        <f>IF(K86=25,5,IF(K86=30,10,IF(K86=35,5,IF(K86=40,15,IF(K86=50,5,IF(K86=85,15,IF(K86=60,10,IF(K86=70,10,IF(K86=80,20,IF(K86=90,15,IF(K86=100,20,IF(K86=0,0,IF(K86=55,10,IF(K86=45,5,IF(K86=65,15,IF(K86=75,15,IF(K86=95,20)))))))))))))))))</f>
        <v>0</v>
      </c>
      <c r="I86" s="20">
        <f t="shared" si="3"/>
        <v>0</v>
      </c>
      <c r="J86" s="20">
        <f>IF(K86=25,0,IF(K86=30,5,IF(K86=35,10,IF(K86=40,5,IF(K86=50,10,IF(K86=85,15,IF(K86=60,10,IF(K86=70,10,IF(K86=80,15,IF(K86=90,20,IF(K86=100,20,IF(K86=0,0,IF(K86=55,15,IF(K86=45,10,IF(K86=65,10,IF(K86=75,10,IF(K86=95,20)))))))))))))))))</f>
        <v>0</v>
      </c>
      <c r="K86" s="36">
        <v>0</v>
      </c>
    </row>
    <row r="87" spans="1:11" ht="15.95" customHeight="1">
      <c r="A87" s="35">
        <v>40</v>
      </c>
      <c r="B87" s="29" t="s">
        <v>103</v>
      </c>
      <c r="C87" s="23">
        <v>1842</v>
      </c>
      <c r="D87" s="23" t="s">
        <v>36</v>
      </c>
      <c r="E87" s="20">
        <f t="shared" si="2"/>
        <v>0</v>
      </c>
      <c r="F87" s="20">
        <f>IF(K87=25,5,IF(K87=30,5,IF(K87=35,5,IF(K87=40,10,IF(K87=50,15,IF(K87=85,20,IF(K87=60,15,IF(K87=70,15,IF(K87=80,15,IF(K87=90,15,IF(K87=100,20,IF(K87=0,0,IF(K87=55,15,IF(K87=45,10,IF(K87=65,15,IF(K87=75,20,IF(K87=95,20)))))))))))))))))</f>
        <v>0</v>
      </c>
      <c r="G87" s="20">
        <f>IF(K87=25,0,IF(K87=30,5,IF(K87=35,5,IF(K87=40,5,IF(K87=50,10,IF(K87=85,15,IF(K87=60,10,IF(K87=70,15,IF(K87=80,15,IF(K87=90,20,IF(K87=100,20,IF(K87=0,0,IF(K87=55,5,IF(K87=45,10,IF(K87=65,15,IF(K87=75,10,IF(K87=95,15)))))))))))))))))</f>
        <v>0</v>
      </c>
      <c r="H87" s="20">
        <f>IF(K87=25,10,IF(K87=30,5,IF(K87=35,5,IF(K87=40,15,IF(K87=50,5,IF(K87=85,15,IF(K87=60,10,IF(K87=70,10,IF(K87=80,20,IF(K87=90,15,IF(K87=100,20,IF(K87=0,0,IF(K87=55,10,IF(K87=45,5,IF(K87=65,15,IF(K87=75,15,IF(K87=95,20)))))))))))))))))</f>
        <v>0</v>
      </c>
      <c r="I87" s="20">
        <f t="shared" si="3"/>
        <v>0</v>
      </c>
      <c r="J87" s="20">
        <f>IF(K87=25,5,IF(K87=30,10,IF(K87=35,10,IF(K87=40,5,IF(K87=50,10,IF(K87=85,15,IF(K87=60,10,IF(K87=70,10,IF(K87=80,15,IF(K87=90,20,IF(K87=100,20,IF(K87=0,0,IF(K87=55,15,IF(K87=45,10,IF(K87=65,10,IF(K87=75,10,IF(K87=95,20)))))))))))))))))</f>
        <v>0</v>
      </c>
      <c r="K87" s="36">
        <v>0</v>
      </c>
    </row>
    <row r="88" spans="1:11" ht="15.95" customHeight="1">
      <c r="A88" s="35">
        <v>41</v>
      </c>
      <c r="B88" s="29" t="s">
        <v>103</v>
      </c>
      <c r="C88" s="23">
        <v>1887</v>
      </c>
      <c r="D88" s="23" t="s">
        <v>37</v>
      </c>
      <c r="E88" s="20">
        <f t="shared" si="2"/>
        <v>0</v>
      </c>
      <c r="F88" s="20">
        <f>IF(K88=25,5,IF(K88=30,10,IF(K88=35,5,IF(K88=40,10,IF(K88=50,15,IF(K88=85,20,IF(K88=60,15,IF(K88=70,15,IF(K88=80,15,IF(K88=90,15,IF(K88=100,20,IF(K88=0,0,IF(K88=55,15,IF(K88=45,10,IF(K88=65,15,IF(K88=75,20,IF(K88=95,20)))))))))))))))))</f>
        <v>0</v>
      </c>
      <c r="G88" s="20">
        <f>IF(K88=25,5,IF(K88=30,5,IF(K88=35,5,IF(K88=40,5,IF(K88=50,10,IF(K88=85,15,IF(K88=60,10,IF(K88=70,15,IF(K88=80,15,IF(K88=90,20,IF(K88=100,20,IF(K88=0,0,IF(K88=55,5,IF(K88=45,10,IF(K88=65,15,IF(K88=75,10,IF(K88=95,15)))))))))))))))))</f>
        <v>0</v>
      </c>
      <c r="H88" s="20">
        <f>IF(K88=25,5,IF(K88=30,5,IF(K88=35,5,IF(K88=40,15,IF(K88=50,5,IF(K88=85,15,IF(K88=60,10,IF(K88=70,10,IF(K88=80,20,IF(K88=90,15,IF(K88=100,20,IF(K88=0,0,IF(K88=55,10,IF(K88=45,5,IF(K88=65,15,IF(K88=75,15,IF(K88=95,20)))))))))))))))))</f>
        <v>0</v>
      </c>
      <c r="I88" s="20">
        <f t="shared" si="3"/>
        <v>0</v>
      </c>
      <c r="J88" s="20">
        <f>IF(K88=25,5,IF(K88=30,5,IF(K88=35,10,IF(K88=40,5,IF(K88=50,10,IF(K88=85,15,IF(K88=60,10,IF(K88=70,10,IF(K88=80,15,IF(K88=90,20,IF(K88=100,20,IF(K88=0,0,IF(K88=55,15,IF(K88=45,10,IF(K88=65,10,IF(K88=75,10,IF(K88=95,20)))))))))))))))))</f>
        <v>0</v>
      </c>
      <c r="K88" s="36">
        <v>0</v>
      </c>
    </row>
    <row r="89" spans="1:11" ht="15.95" hidden="1" customHeight="1">
      <c r="A89" s="35">
        <v>1</v>
      </c>
      <c r="B89" s="29" t="s">
        <v>104</v>
      </c>
      <c r="C89" s="23">
        <v>16</v>
      </c>
      <c r="D89" s="23" t="s">
        <v>105</v>
      </c>
      <c r="E89" s="20">
        <f t="shared" si="2"/>
        <v>0</v>
      </c>
      <c r="F89" s="20">
        <f>IF(K89=25,10,IF(K89=30,5,IF(K89=35,5,IF(K89=40,10,IF(K89=50,15,IF(K89=85,20,IF(K89=60,15,IF(K89=70,15,IF(K89=80,15,IF(K89=90,15,IF(K89=100,20,IF(K89=0,0,IF(K89=55,15,IF(K89=45,10,IF(K89=65,15,IF(K89=75,20,IF(K89=95,20)))))))))))))))))</f>
        <v>0</v>
      </c>
      <c r="G89" s="20">
        <f>IF(K89=25,5,IF(K89=30,5,IF(K89=35,5,IF(K89=40,5,IF(K89=50,10,IF(K89=85,15,IF(K89=60,10,IF(K89=70,15,IF(K89=80,15,IF(K89=90,20,IF(K89=100,20,IF(K89=0,0,IF(K89=55,5,IF(K89=45,10,IF(K89=65,15,IF(K89=75,10,IF(K89=95,15)))))))))))))))))</f>
        <v>0</v>
      </c>
      <c r="H89" s="20">
        <f>IF(K89=25,5,IF(K89=30,10,IF(K89=35,5,IF(K89=40,15,IF(K89=50,5,IF(K89=85,15,IF(K89=60,10,IF(K89=70,10,IF(K89=80,20,IF(K89=90,15,IF(K89=100,20,IF(K89=0,0,IF(K89=55,10,IF(K89=45,5,IF(K89=65,15,IF(K89=75,15,IF(K89=95,20)))))))))))))))))</f>
        <v>0</v>
      </c>
      <c r="I89" s="20">
        <f t="shared" si="3"/>
        <v>0</v>
      </c>
      <c r="J89" s="20">
        <f>IF(K89=25,0,IF(K89=30,5,IF(K89=35,10,IF(K89=40,5,IF(K89=50,10,IF(K89=85,15,IF(K89=60,10,IF(K89=70,10,IF(K89=80,15,IF(K89=90,20,IF(K89=100,20,IF(K89=0,0,IF(K89=55,15,IF(K89=45,10,IF(K89=65,10,IF(K89=75,10,IF(K89=95,20)))))))))))))))))</f>
        <v>0</v>
      </c>
      <c r="K89" s="36">
        <v>0</v>
      </c>
    </row>
    <row r="90" spans="1:11" ht="15.95" hidden="1" customHeight="1">
      <c r="A90" s="35">
        <v>2</v>
      </c>
      <c r="B90" s="29" t="s">
        <v>104</v>
      </c>
      <c r="C90" s="23">
        <v>21</v>
      </c>
      <c r="D90" s="23" t="s">
        <v>106</v>
      </c>
      <c r="E90" s="20">
        <f t="shared" si="2"/>
        <v>0</v>
      </c>
      <c r="F90" s="20">
        <f>IF(K90=25,5,IF(K90=30,10,IF(K90=35,5,IF(K90=40,10,IF(K90=50,15,IF(K90=85,20,IF(K90=60,15,IF(K90=70,15,IF(K90=80,15,IF(K90=90,15,IF(K90=100,20,IF(K90=0,0,IF(K90=55,15,IF(K90=45,10,IF(K90=65,15,IF(K90=75,20,IF(K90=95,20)))))))))))))))))</f>
        <v>0</v>
      </c>
      <c r="G90" s="20">
        <f>IF(K90=25,5,IF(K90=30,5,IF(K90=35,5,IF(K90=40,5,IF(K90=50,10,IF(K90=85,15,IF(K90=60,10,IF(K90=70,15,IF(K90=80,15,IF(K90=90,20,IF(K90=100,20,IF(K90=0,0,IF(K90=55,5,IF(K90=45,10,IF(K90=65,15,IF(K90=75,10,IF(K90=95,15)))))))))))))))))</f>
        <v>0</v>
      </c>
      <c r="H90" s="20">
        <f>IF(K90=25,5,IF(K90=30,5,IF(K90=35,5,IF(K90=40,15,IF(K90=50,5,IF(K90=85,15,IF(K90=60,10,IF(K90=70,10,IF(K90=80,20,IF(K90=90,15,IF(K90=100,20,IF(K90=0,0,IF(K90=55,10,IF(K90=45,5,IF(K90=65,15,IF(K90=75,15,IF(K90=95,20)))))))))))))))))</f>
        <v>0</v>
      </c>
      <c r="I90" s="20">
        <f t="shared" si="3"/>
        <v>0</v>
      </c>
      <c r="J90" s="20">
        <f>IF(K90=25,5,IF(K90=30,5,IF(K90=35,10,IF(K90=40,5,IF(K90=50,10,IF(K90=85,15,IF(K90=60,10,IF(K90=70,10,IF(K90=80,15,IF(K90=90,20,IF(K90=100,20,IF(K90=0,0,IF(K90=55,15,IF(K90=45,10,IF(K90=65,10,IF(K90=75,10,IF(K90=95,20)))))))))))))))))</f>
        <v>0</v>
      </c>
      <c r="K90" s="36">
        <v>0</v>
      </c>
    </row>
    <row r="91" spans="1:11" ht="15.95" hidden="1" customHeight="1">
      <c r="A91" s="35">
        <v>3</v>
      </c>
      <c r="B91" s="29" t="s">
        <v>104</v>
      </c>
      <c r="C91" s="23">
        <v>23</v>
      </c>
      <c r="D91" s="23" t="s">
        <v>107</v>
      </c>
      <c r="E91" s="20">
        <f t="shared" si="2"/>
        <v>0</v>
      </c>
      <c r="F91" s="20">
        <f>IF(K91=25,10,IF(K91=30,5,IF(K91=35,5,IF(K91=40,10,IF(K91=50,15,IF(K91=85,20,IF(K91=60,15,IF(K91=70,15,IF(K91=80,15,IF(K91=90,15,IF(K91=100,20,IF(K91=0,0,IF(K91=55,15,IF(K91=45,10,IF(K91=65,15,IF(K91=75,20,IF(K91=95,20)))))))))))))))))</f>
        <v>0</v>
      </c>
      <c r="G91" s="20">
        <f>IF(K91=25,5,IF(K91=30,5,IF(K91=35,5,IF(K91=40,5,IF(K91=50,10,IF(K91=85,15,IF(K91=60,10,IF(K91=70,15,IF(K91=80,15,IF(K91=90,20,IF(K91=100,20,IF(K91=0,0,IF(K91=55,5,IF(K91=45,10,IF(K91=65,15,IF(K91=75,10,IF(K91=95,15)))))))))))))))))</f>
        <v>0</v>
      </c>
      <c r="H91" s="20">
        <f>IF(K91=25,5,IF(K91=30,10,IF(K91=35,5,IF(K91=40,15,IF(K91=50,5,IF(K91=85,15,IF(K91=60,10,IF(K91=70,10,IF(K91=80,20,IF(K91=90,15,IF(K91=100,20,IF(K91=0,0,IF(K91=55,10,IF(K91=45,5,IF(K91=65,15,IF(K91=75,15,IF(K91=95,20)))))))))))))))))</f>
        <v>0</v>
      </c>
      <c r="I91" s="20">
        <f t="shared" si="3"/>
        <v>0</v>
      </c>
      <c r="J91" s="20">
        <f>IF(K91=25,0,IF(K91=30,5,IF(K91=35,10,IF(K91=40,5,IF(K91=50,10,IF(K91=85,15,IF(K91=60,10,IF(K91=70,10,IF(K91=80,15,IF(K91=90,20,IF(K91=100,20,IF(K91=0,0,IF(K91=55,15,IF(K91=45,10,IF(K91=65,10,IF(K91=75,10,IF(K91=95,20)))))))))))))))))</f>
        <v>0</v>
      </c>
      <c r="K91" s="36">
        <v>0</v>
      </c>
    </row>
    <row r="92" spans="1:11" ht="15.95" hidden="1" customHeight="1">
      <c r="A92" s="35">
        <v>4</v>
      </c>
      <c r="B92" s="29" t="s">
        <v>104</v>
      </c>
      <c r="C92" s="23">
        <v>37</v>
      </c>
      <c r="D92" s="23" t="s">
        <v>108</v>
      </c>
      <c r="E92" s="20">
        <f t="shared" si="2"/>
        <v>0</v>
      </c>
      <c r="F92" s="20">
        <f>IF(K92=25,5,IF(K92=30,5,IF(K92=35,5,IF(K92=40,10,IF(K92=50,15,IF(K92=85,20,IF(K92=60,15,IF(K92=70,15,IF(K92=80,15,IF(K92=90,15,IF(K92=100,20,IF(K92=0,0,IF(K92=55,15,IF(K92=45,10,IF(K92=65,15,IF(K92=75,20,IF(K92=95,20)))))))))))))))))</f>
        <v>0</v>
      </c>
      <c r="G92" s="20">
        <f>IF(K92=25,0,IF(K92=30,5,IF(K92=35,5,IF(K92=40,5,IF(K92=50,10,IF(K92=85,15,IF(K92=60,10,IF(K92=70,15,IF(K92=80,15,IF(K92=90,20,IF(K92=100,20,IF(K92=0,0,IF(K92=55,5,IF(K92=45,10,IF(K92=65,15,IF(K92=75,10,IF(K92=95,15)))))))))))))))))</f>
        <v>0</v>
      </c>
      <c r="H92" s="20">
        <f>IF(K92=25,10,IF(K92=30,5,IF(K92=35,5,IF(K92=40,15,IF(K92=50,5,IF(K92=85,15,IF(K92=60,10,IF(K92=70,10,IF(K92=80,20,IF(K92=90,15,IF(K92=100,20,IF(K92=0,0,IF(K92=55,10,IF(K92=45,5,IF(K92=65,15,IF(K92=75,15,IF(K92=95,20)))))))))))))))))</f>
        <v>0</v>
      </c>
      <c r="I92" s="20">
        <f t="shared" si="3"/>
        <v>0</v>
      </c>
      <c r="J92" s="20">
        <f>IF(K92=25,5,IF(K92=30,10,IF(K92=35,10,IF(K92=40,5,IF(K92=50,10,IF(K92=85,15,IF(K92=60,10,IF(K92=70,10,IF(K92=80,15,IF(K92=90,20,IF(K92=100,20,IF(K92=0,0,IF(K92=55,15,IF(K92=45,10,IF(K92=65,10,IF(K92=75,10,IF(K92=95,20)))))))))))))))))</f>
        <v>0</v>
      </c>
      <c r="K92" s="36">
        <v>0</v>
      </c>
    </row>
    <row r="93" spans="1:11" ht="15.95" hidden="1" customHeight="1">
      <c r="A93" s="35">
        <v>5</v>
      </c>
      <c r="B93" s="29" t="s">
        <v>104</v>
      </c>
      <c r="C93" s="23">
        <v>91</v>
      </c>
      <c r="D93" s="23" t="s">
        <v>109</v>
      </c>
      <c r="E93" s="20">
        <f t="shared" si="2"/>
        <v>0</v>
      </c>
      <c r="F93" s="20">
        <f>IF(K93=25,5,IF(K93=30,10,IF(K93=35,5,IF(K93=40,10,IF(K93=50,15,IF(K93=85,20,IF(K93=60,15,IF(K93=70,15,IF(K93=80,15,IF(K93=90,15,IF(K93=100,20,IF(K93=0,0,IF(K93=55,15,IF(K93=45,10,IF(K93=65,15,IF(K93=75,20,IF(K93=95,20)))))))))))))))))</f>
        <v>0</v>
      </c>
      <c r="G93" s="20">
        <f>IF(K93=25,5,IF(K93=30,5,IF(K93=35,5,IF(K93=40,5,IF(K93=50,10,IF(K93=85,15,IF(K93=60,10,IF(K93=70,15,IF(K93=80,15,IF(K93=90,20,IF(K93=100,20,IF(K93=0,0,IF(K93=55,5,IF(K93=45,10,IF(K93=65,15,IF(K93=75,10,IF(K93=95,15)))))))))))))))))</f>
        <v>0</v>
      </c>
      <c r="H93" s="20">
        <f>IF(K93=25,5,IF(K93=30,5,IF(K93=35,5,IF(K93=40,15,IF(K93=50,5,IF(K93=85,15,IF(K93=60,10,IF(K93=70,10,IF(K93=80,20,IF(K93=90,15,IF(K93=100,20,IF(K93=0,0,IF(K93=55,10,IF(K93=45,5,IF(K93=65,15,IF(K93=75,15,IF(K93=95,20)))))))))))))))))</f>
        <v>0</v>
      </c>
      <c r="I93" s="20">
        <f t="shared" si="3"/>
        <v>0</v>
      </c>
      <c r="J93" s="20">
        <f>IF(K93=25,5,IF(K93=30,5,IF(K93=35,10,IF(K93=40,5,IF(K93=50,10,IF(K93=85,15,IF(K93=60,10,IF(K93=70,10,IF(K93=80,15,IF(K93=90,20,IF(K93=100,20,IF(K93=0,0,IF(K93=55,15,IF(K93=45,10,IF(K93=65,10,IF(K93=75,10,IF(K93=95,20)))))))))))))))))</f>
        <v>0</v>
      </c>
      <c r="K93" s="36">
        <v>0</v>
      </c>
    </row>
    <row r="94" spans="1:11" ht="15.95" hidden="1" customHeight="1">
      <c r="A94" s="35">
        <v>6</v>
      </c>
      <c r="B94" s="29" t="s">
        <v>104</v>
      </c>
      <c r="C94" s="23">
        <v>186</v>
      </c>
      <c r="D94" s="23" t="s">
        <v>110</v>
      </c>
      <c r="E94" s="20">
        <f t="shared" si="2"/>
        <v>0</v>
      </c>
      <c r="F94" s="20">
        <f>IF(K94=25,10,IF(K94=30,5,IF(K94=35,5,IF(K94=40,10,IF(K94=50,15,IF(K94=85,20,IF(K94=60,15,IF(K94=70,15,IF(K94=80,15,IF(K94=90,15,IF(K94=100,20,IF(K94=0,0,IF(K94=55,15,IF(K94=45,10,IF(K94=65,15,IF(K94=75,20,IF(K94=95,20)))))))))))))))))</f>
        <v>0</v>
      </c>
      <c r="G94" s="20">
        <f>IF(K94=25,5,IF(K94=30,5,IF(K94=35,5,IF(K94=40,5,IF(K94=50,10,IF(K94=85,15,IF(K94=60,10,IF(K94=70,15,IF(K94=80,15,IF(K94=90,20,IF(K94=100,20,IF(K94=0,0,IF(K94=55,5,IF(K94=45,10,IF(K94=65,15,IF(K94=75,10,IF(K94=95,15)))))))))))))))))</f>
        <v>0</v>
      </c>
      <c r="H94" s="20">
        <f>IF(K94=25,5,IF(K94=30,10,IF(K94=35,5,IF(K94=40,15,IF(K94=50,5,IF(K94=85,15,IF(K94=60,10,IF(K94=70,10,IF(K94=80,20,IF(K94=90,15,IF(K94=100,20,IF(K94=0,0,IF(K94=55,10,IF(K94=45,5,IF(K94=65,15,IF(K94=75,15,IF(K94=95,20)))))))))))))))))</f>
        <v>0</v>
      </c>
      <c r="I94" s="20">
        <f t="shared" si="3"/>
        <v>0</v>
      </c>
      <c r="J94" s="20">
        <f>IF(K94=25,0,IF(K94=30,5,IF(K94=35,10,IF(K94=40,5,IF(K94=50,10,IF(K94=85,15,IF(K94=60,10,IF(K94=70,10,IF(K94=80,15,IF(K94=90,20,IF(K94=100,20,IF(K94=0,0,IF(K94=55,15,IF(K94=45,10,IF(K94=65,10,IF(K94=75,10,IF(K94=95,20)))))))))))))))))</f>
        <v>0</v>
      </c>
      <c r="K94" s="36">
        <v>0</v>
      </c>
    </row>
    <row r="95" spans="1:11" ht="15.95" hidden="1" customHeight="1">
      <c r="A95" s="35">
        <v>7</v>
      </c>
      <c r="B95" s="29" t="s">
        <v>104</v>
      </c>
      <c r="C95" s="23">
        <v>323</v>
      </c>
      <c r="D95" s="23" t="s">
        <v>111</v>
      </c>
      <c r="E95" s="20">
        <f t="shared" si="2"/>
        <v>0</v>
      </c>
      <c r="F95" s="20">
        <f>IF(K95=25,5,IF(K95=30,5,IF(K95=35,5,IF(K95=40,10,IF(K95=50,15,IF(K95=85,20,IF(K95=60,15,IF(K95=70,15,IF(K95=80,15,IF(K95=90,15,IF(K95=100,20,IF(K95=0,0,IF(K95=55,15,IF(K95=45,10,IF(K95=65,15,IF(K95=75,20,IF(K95=95,20)))))))))))))))))</f>
        <v>0</v>
      </c>
      <c r="G95" s="20">
        <f>IF(K95=25,0,IF(K95=30,5,IF(K95=35,5,IF(K95=40,5,IF(K95=50,10,IF(K95=85,15,IF(K95=60,10,IF(K95=70,15,IF(K95=80,15,IF(K95=90,20,IF(K95=100,20,IF(K95=0,0,IF(K95=55,5,IF(K95=45,10,IF(K95=65,15,IF(K95=75,10,IF(K95=95,15)))))))))))))))))</f>
        <v>0</v>
      </c>
      <c r="H95" s="20">
        <f>IF(K95=25,10,IF(K95=30,5,IF(K95=35,5,IF(K95=40,15,IF(K95=50,5,IF(K95=85,15,IF(K95=60,10,IF(K95=70,10,IF(K95=80,20,IF(K95=90,15,IF(K95=100,20,IF(K95=0,0,IF(K95=55,10,IF(K95=45,5,IF(K95=65,15,IF(K95=75,15,IF(K95=95,20)))))))))))))))))</f>
        <v>0</v>
      </c>
      <c r="I95" s="20">
        <f t="shared" si="3"/>
        <v>0</v>
      </c>
      <c r="J95" s="20">
        <f>IF(K95=25,5,IF(K95=30,10,IF(K95=35,10,IF(K95=40,5,IF(K95=50,10,IF(K95=85,15,IF(K95=60,10,IF(K95=70,10,IF(K95=80,15,IF(K95=90,20,IF(K95=100,20,IF(K95=0,0,IF(K95=55,15,IF(K95=45,10,IF(K95=65,10,IF(K95=75,10,IF(K95=95,20)))))))))))))))))</f>
        <v>0</v>
      </c>
      <c r="K95" s="36">
        <v>0</v>
      </c>
    </row>
    <row r="96" spans="1:11" ht="15.95" hidden="1" customHeight="1">
      <c r="A96" s="35">
        <v>8</v>
      </c>
      <c r="B96" s="29" t="s">
        <v>104</v>
      </c>
      <c r="C96" s="23">
        <v>329</v>
      </c>
      <c r="D96" s="23" t="s">
        <v>112</v>
      </c>
      <c r="E96" s="20">
        <f t="shared" si="2"/>
        <v>0</v>
      </c>
      <c r="F96" s="20">
        <f>IF(K96=25,5,IF(K96=30,10,IF(K96=35,5,IF(K96=40,10,IF(K96=50,15,IF(K96=85,20,IF(K96=60,15,IF(K96=70,15,IF(K96=80,15,IF(K96=90,15,IF(K96=100,20,IF(K96=0,0,IF(K96=55,15,IF(K96=45,10,IF(K96=65,15,IF(K96=75,20,IF(K96=95,20)))))))))))))))))</f>
        <v>0</v>
      </c>
      <c r="G96" s="20">
        <f>IF(K96=25,5,IF(K96=30,5,IF(K96=35,5,IF(K96=40,5,IF(K96=50,10,IF(K96=85,15,IF(K96=60,10,IF(K96=70,15,IF(K96=80,15,IF(K96=90,20,IF(K96=100,20,IF(K96=0,0,IF(K96=55,5,IF(K96=45,10,IF(K96=65,15,IF(K96=75,10,IF(K96=95,15)))))))))))))))))</f>
        <v>0</v>
      </c>
      <c r="H96" s="20">
        <f>IF(K96=25,5,IF(K96=30,5,IF(K96=35,5,IF(K96=40,15,IF(K96=50,5,IF(K96=85,15,IF(K96=60,10,IF(K96=70,10,IF(K96=80,20,IF(K96=90,15,IF(K96=100,20,IF(K96=0,0,IF(K96=55,10,IF(K96=45,5,IF(K96=65,15,IF(K96=75,15,IF(K96=95,20)))))))))))))))))</f>
        <v>0</v>
      </c>
      <c r="I96" s="20">
        <f t="shared" si="3"/>
        <v>0</v>
      </c>
      <c r="J96" s="20">
        <f>IF(K96=25,5,IF(K96=30,5,IF(K96=35,10,IF(K96=40,5,IF(K96=50,10,IF(K96=85,15,IF(K96=60,10,IF(K96=70,10,IF(K96=80,15,IF(K96=90,20,IF(K96=100,20,IF(K96=0,0,IF(K96=55,15,IF(K96=45,10,IF(K96=65,10,IF(K96=75,10,IF(K96=95,20)))))))))))))))))</f>
        <v>0</v>
      </c>
      <c r="K96" s="36">
        <v>0</v>
      </c>
    </row>
    <row r="97" spans="1:11" ht="15.95" hidden="1" customHeight="1">
      <c r="A97" s="35">
        <v>9</v>
      </c>
      <c r="B97" s="29" t="s">
        <v>104</v>
      </c>
      <c r="C97" s="23">
        <v>470</v>
      </c>
      <c r="D97" s="23" t="s">
        <v>113</v>
      </c>
      <c r="E97" s="20">
        <f t="shared" si="2"/>
        <v>0</v>
      </c>
      <c r="F97" s="20">
        <f>IF(K97=25,10,IF(K97=30,5,IF(K97=35,5,IF(K97=40,10,IF(K97=50,15,IF(K97=85,20,IF(K97=60,15,IF(K97=70,15,IF(K97=80,15,IF(K97=90,15,IF(K97=100,20,IF(K97=0,0,IF(K97=55,15,IF(K97=45,10,IF(K97=65,15,IF(K97=75,20,IF(K97=95,20)))))))))))))))))</f>
        <v>0</v>
      </c>
      <c r="G97" s="20">
        <f>IF(K97=25,5,IF(K97=30,5,IF(K97=35,5,IF(K97=40,5,IF(K97=50,10,IF(K97=85,15,IF(K97=60,10,IF(K97=70,15,IF(K97=80,15,IF(K97=90,20,IF(K97=100,20,IF(K97=0,0,IF(K97=55,5,IF(K97=45,10,IF(K97=65,15,IF(K97=75,10,IF(K97=95,15)))))))))))))))))</f>
        <v>0</v>
      </c>
      <c r="H97" s="20">
        <f>IF(K97=25,5,IF(K97=30,10,IF(K97=35,5,IF(K97=40,15,IF(K97=50,5,IF(K97=85,15,IF(K97=60,10,IF(K97=70,10,IF(K97=80,20,IF(K97=90,15,IF(K97=100,20,IF(K97=0,0,IF(K97=55,10,IF(K97=45,5,IF(K97=65,15,IF(K97=75,15,IF(K97=95,20)))))))))))))))))</f>
        <v>0</v>
      </c>
      <c r="I97" s="20">
        <f t="shared" si="3"/>
        <v>0</v>
      </c>
      <c r="J97" s="20">
        <f>IF(K97=25,0,IF(K97=30,5,IF(K97=35,10,IF(K97=40,5,IF(K97=50,10,IF(K97=85,15,IF(K97=60,10,IF(K97=70,10,IF(K97=80,15,IF(K97=90,20,IF(K97=100,20,IF(K97=0,0,IF(K97=55,15,IF(K97=45,10,IF(K97=65,10,IF(K97=75,10,IF(K97=95,20)))))))))))))))))</f>
        <v>0</v>
      </c>
      <c r="K97" s="36">
        <v>0</v>
      </c>
    </row>
    <row r="98" spans="1:11" ht="15.95" hidden="1" customHeight="1">
      <c r="A98" s="35">
        <v>10</v>
      </c>
      <c r="B98" s="29" t="s">
        <v>104</v>
      </c>
      <c r="C98" s="23">
        <v>486</v>
      </c>
      <c r="D98" s="23" t="s">
        <v>114</v>
      </c>
      <c r="E98" s="20">
        <f t="shared" si="2"/>
        <v>0</v>
      </c>
      <c r="F98" s="20">
        <f>IF(K98=25,5,IF(K98=30,5,IF(K98=35,5,IF(K98=40,10,IF(K98=50,15,IF(K98=85,20,IF(K98=60,15,IF(K98=70,15,IF(K98=80,15,IF(K98=90,15,IF(K98=100,20,IF(K98=0,0,IF(K98=55,15,IF(K98=45,10,IF(K98=65,15,IF(K98=75,20,IF(K98=95,20)))))))))))))))))</f>
        <v>0</v>
      </c>
      <c r="G98" s="20">
        <f>IF(K98=25,0,IF(K98=30,5,IF(K98=35,5,IF(K98=40,5,IF(K98=50,10,IF(K98=85,15,IF(K98=60,10,IF(K98=70,15,IF(K98=80,15,IF(K98=90,20,IF(K98=100,20,IF(K98=0,0,IF(K98=55,5,IF(K98=45,10,IF(K98=65,15,IF(K98=75,10,IF(K98=95,15)))))))))))))))))</f>
        <v>0</v>
      </c>
      <c r="H98" s="20">
        <f>IF(K98=25,10,IF(K98=30,5,IF(K98=35,5,IF(K98=40,15,IF(K98=50,5,IF(K98=85,15,IF(K98=60,10,IF(K98=70,10,IF(K98=80,20,IF(K98=90,15,IF(K98=100,20,IF(K98=0,0,IF(K98=55,10,IF(K98=45,5,IF(K98=65,15,IF(K98=75,15,IF(K98=95,20)))))))))))))))))</f>
        <v>0</v>
      </c>
      <c r="I98" s="20">
        <f t="shared" si="3"/>
        <v>0</v>
      </c>
      <c r="J98" s="20">
        <f>IF(K98=25,5,IF(K98=30,10,IF(K98=35,10,IF(K98=40,5,IF(K98=50,10,IF(K98=85,15,IF(K98=60,10,IF(K98=70,10,IF(K98=80,15,IF(K98=90,20,IF(K98=100,20,IF(K98=0,0,IF(K98=55,15,IF(K98=45,10,IF(K98=65,10,IF(K98=75,10,IF(K98=95,20)))))))))))))))))</f>
        <v>0</v>
      </c>
      <c r="K98" s="36">
        <v>0</v>
      </c>
    </row>
    <row r="99" spans="1:11" ht="15.95" hidden="1" customHeight="1">
      <c r="A99" s="35">
        <v>11</v>
      </c>
      <c r="B99" s="29" t="s">
        <v>104</v>
      </c>
      <c r="C99" s="23">
        <v>497</v>
      </c>
      <c r="D99" s="23" t="s">
        <v>115</v>
      </c>
      <c r="E99" s="20">
        <f t="shared" si="2"/>
        <v>0</v>
      </c>
      <c r="F99" s="20">
        <f>IF(K99=25,5,IF(K99=30,10,IF(K99=35,5,IF(K99=40,10,IF(K99=50,15,IF(K99=85,20,IF(K99=60,15,IF(K99=70,15,IF(K99=80,15,IF(K99=90,15,IF(K99=100,20,IF(K99=0,0,IF(K99=55,15,IF(K99=45,10,IF(K99=65,15,IF(K99=75,20,IF(K99=95,20)))))))))))))))))</f>
        <v>0</v>
      </c>
      <c r="G99" s="20">
        <f>IF(K99=25,5,IF(K99=30,5,IF(K99=35,5,IF(K99=40,5,IF(K99=50,10,IF(K99=85,15,IF(K99=60,10,IF(K99=70,15,IF(K99=80,15,IF(K99=90,20,IF(K99=100,20,IF(K99=0,0,IF(K99=55,5,IF(K99=45,10,IF(K99=65,15,IF(K99=75,10,IF(K99=95,15)))))))))))))))))</f>
        <v>0</v>
      </c>
      <c r="H99" s="20">
        <f>IF(K99=25,5,IF(K99=30,5,IF(K99=35,5,IF(K99=40,15,IF(K99=50,5,IF(K99=85,15,IF(K99=60,10,IF(K99=70,10,IF(K99=80,20,IF(K99=90,15,IF(K99=100,20,IF(K99=0,0,IF(K99=55,10,IF(K99=45,5,IF(K99=65,15,IF(K99=75,15,IF(K99=95,20)))))))))))))))))</f>
        <v>0</v>
      </c>
      <c r="I99" s="20">
        <f t="shared" si="3"/>
        <v>0</v>
      </c>
      <c r="J99" s="20">
        <f>IF(K99=25,5,IF(K99=30,5,IF(K99=35,10,IF(K99=40,5,IF(K99=50,10,IF(K99=85,15,IF(K99=60,10,IF(K99=70,10,IF(K99=80,15,IF(K99=90,20,IF(K99=100,20,IF(K99=0,0,IF(K99=55,15,IF(K99=45,10,IF(K99=65,10,IF(K99=75,10,IF(K99=95,20)))))))))))))))))</f>
        <v>0</v>
      </c>
      <c r="K99" s="36">
        <v>0</v>
      </c>
    </row>
    <row r="100" spans="1:11" ht="15.95" hidden="1" customHeight="1">
      <c r="A100" s="35">
        <v>12</v>
      </c>
      <c r="B100" s="29" t="s">
        <v>104</v>
      </c>
      <c r="C100" s="23">
        <v>501</v>
      </c>
      <c r="D100" s="23" t="s">
        <v>116</v>
      </c>
      <c r="E100" s="20">
        <f t="shared" si="2"/>
        <v>0</v>
      </c>
      <c r="F100" s="20">
        <f>IF(K100=25,10,IF(K100=30,5,IF(K100=35,5,IF(K100=40,10,IF(K100=50,15,IF(K100=85,20,IF(K100=60,15,IF(K100=70,15,IF(K100=80,15,IF(K100=90,15,IF(K100=100,20,IF(K100=0,0,IF(K100=55,15,IF(K100=45,10,IF(K100=65,15,IF(K100=75,20,IF(K100=95,20)))))))))))))))))</f>
        <v>0</v>
      </c>
      <c r="G100" s="20">
        <f>IF(K100=25,5,IF(K100=30,5,IF(K100=35,5,IF(K100=40,5,IF(K100=50,10,IF(K100=85,15,IF(K100=60,10,IF(K100=70,15,IF(K100=80,15,IF(K100=90,20,IF(K100=100,20,IF(K100=0,0,IF(K100=55,5,IF(K100=45,10,IF(K100=65,15,IF(K100=75,10,IF(K100=95,15)))))))))))))))))</f>
        <v>0</v>
      </c>
      <c r="H100" s="20">
        <f>IF(K100=25,5,IF(K100=30,10,IF(K100=35,5,IF(K100=40,15,IF(K100=50,5,IF(K100=85,15,IF(K100=60,10,IF(K100=70,10,IF(K100=80,20,IF(K100=90,15,IF(K100=100,20,IF(K100=0,0,IF(K100=55,10,IF(K100=45,5,IF(K100=65,15,IF(K100=75,15,IF(K100=95,20)))))))))))))))))</f>
        <v>0</v>
      </c>
      <c r="I100" s="20">
        <f t="shared" si="3"/>
        <v>0</v>
      </c>
      <c r="J100" s="20">
        <f>IF(K100=25,0,IF(K100=30,5,IF(K100=35,10,IF(K100=40,5,IF(K100=50,10,IF(K100=85,15,IF(K100=60,10,IF(K100=70,10,IF(K100=80,15,IF(K100=90,20,IF(K100=100,20,IF(K100=0,0,IF(K100=55,15,IF(K100=45,10,IF(K100=65,10,IF(K100=75,10,IF(K100=95,20)))))))))))))))))</f>
        <v>0</v>
      </c>
      <c r="K100" s="36">
        <v>0</v>
      </c>
    </row>
    <row r="101" spans="1:11" ht="15.95" hidden="1" customHeight="1">
      <c r="A101" s="35">
        <v>13</v>
      </c>
      <c r="B101" s="29" t="s">
        <v>104</v>
      </c>
      <c r="C101" s="23">
        <v>527</v>
      </c>
      <c r="D101" s="23" t="s">
        <v>117</v>
      </c>
      <c r="E101" s="20">
        <f t="shared" si="2"/>
        <v>0</v>
      </c>
      <c r="F101" s="20">
        <f>IF(K101=25,5,IF(K101=30,5,IF(K101=35,5,IF(K101=40,10,IF(K101=50,15,IF(K101=85,20,IF(K101=60,15,IF(K101=70,15,IF(K101=80,15,IF(K101=90,15,IF(K101=100,20,IF(K101=0,0,IF(K101=55,15,IF(K101=45,10,IF(K101=65,15,IF(K101=75,20,IF(K101=95,20)))))))))))))))))</f>
        <v>0</v>
      </c>
      <c r="G101" s="20">
        <f>IF(K101=25,0,IF(K101=30,5,IF(K101=35,5,IF(K101=40,5,IF(K101=50,10,IF(K101=85,15,IF(K101=60,10,IF(K101=70,15,IF(K101=80,15,IF(K101=90,20,IF(K101=100,20,IF(K101=0,0,IF(K101=55,5,IF(K101=45,10,IF(K101=65,15,IF(K101=75,10,IF(K101=95,15)))))))))))))))))</f>
        <v>0</v>
      </c>
      <c r="H101" s="20">
        <f>IF(K101=25,10,IF(K101=30,5,IF(K101=35,5,IF(K101=40,15,IF(K101=50,5,IF(K101=85,15,IF(K101=60,10,IF(K101=70,10,IF(K101=80,20,IF(K101=90,15,IF(K101=100,20,IF(K101=0,0,IF(K101=55,10,IF(K101=45,5,IF(K101=65,15,IF(K101=75,15,IF(K101=95,20)))))))))))))))))</f>
        <v>0</v>
      </c>
      <c r="I101" s="20">
        <f t="shared" si="3"/>
        <v>0</v>
      </c>
      <c r="J101" s="20">
        <f>IF(K101=25,5,IF(K101=30,10,IF(K101=35,10,IF(K101=40,5,IF(K101=50,10,IF(K101=85,15,IF(K101=60,10,IF(K101=70,10,IF(K101=80,15,IF(K101=90,20,IF(K101=100,20,IF(K101=0,0,IF(K101=55,15,IF(K101=45,10,IF(K101=65,10,IF(K101=75,10,IF(K101=95,20)))))))))))))))))</f>
        <v>0</v>
      </c>
      <c r="K101" s="36">
        <v>0</v>
      </c>
    </row>
    <row r="102" spans="1:11" ht="15.95" hidden="1" customHeight="1">
      <c r="A102" s="35">
        <v>14</v>
      </c>
      <c r="B102" s="29" t="s">
        <v>104</v>
      </c>
      <c r="C102" s="23">
        <v>539</v>
      </c>
      <c r="D102" s="23" t="s">
        <v>118</v>
      </c>
      <c r="E102" s="20">
        <f t="shared" si="2"/>
        <v>0</v>
      </c>
      <c r="F102" s="20">
        <f>IF(K102=25,5,IF(K102=30,10,IF(K102=35,5,IF(K102=40,10,IF(K102=50,15,IF(K102=85,20,IF(K102=60,15,IF(K102=70,15,IF(K102=80,15,IF(K102=90,15,IF(K102=100,20,IF(K102=0,0,IF(K102=55,15,IF(K102=45,10,IF(K102=65,15,IF(K102=75,20,IF(K102=95,20)))))))))))))))))</f>
        <v>0</v>
      </c>
      <c r="G102" s="20">
        <f>IF(K102=25,5,IF(K102=30,5,IF(K102=35,5,IF(K102=40,5,IF(K102=50,10,IF(K102=85,15,IF(K102=60,10,IF(K102=70,15,IF(K102=80,15,IF(K102=90,20,IF(K102=100,20,IF(K102=0,0,IF(K102=55,5,IF(K102=45,10,IF(K102=65,15,IF(K102=75,10,IF(K102=95,15)))))))))))))))))</f>
        <v>0</v>
      </c>
      <c r="H102" s="20">
        <f>IF(K102=25,5,IF(K102=30,5,IF(K102=35,5,IF(K102=40,15,IF(K102=50,5,IF(K102=85,15,IF(K102=60,10,IF(K102=70,10,IF(K102=80,20,IF(K102=90,15,IF(K102=100,20,IF(K102=0,0,IF(K102=55,10,IF(K102=45,5,IF(K102=65,15,IF(K102=75,15,IF(K102=95,20)))))))))))))))))</f>
        <v>0</v>
      </c>
      <c r="I102" s="20">
        <f t="shared" si="3"/>
        <v>0</v>
      </c>
      <c r="J102" s="20">
        <f>IF(K102=25,5,IF(K102=30,5,IF(K102=35,10,IF(K102=40,5,IF(K102=50,10,IF(K102=85,15,IF(K102=60,10,IF(K102=70,10,IF(K102=80,15,IF(K102=90,20,IF(K102=100,20,IF(K102=0,0,IF(K102=55,15,IF(K102=45,10,IF(K102=65,10,IF(K102=75,10,IF(K102=95,20)))))))))))))))))</f>
        <v>0</v>
      </c>
      <c r="K102" s="36">
        <v>0</v>
      </c>
    </row>
    <row r="103" spans="1:11" ht="15.95" hidden="1" customHeight="1">
      <c r="A103" s="35">
        <v>15</v>
      </c>
      <c r="B103" s="29" t="s">
        <v>104</v>
      </c>
      <c r="C103" s="23">
        <v>546</v>
      </c>
      <c r="D103" s="23" t="s">
        <v>119</v>
      </c>
      <c r="E103" s="20">
        <f t="shared" si="2"/>
        <v>0</v>
      </c>
      <c r="F103" s="20">
        <f>IF(K103=25,10,IF(K103=30,5,IF(K103=35,5,IF(K103=40,10,IF(K103=50,15,IF(K103=85,20,IF(K103=60,15,IF(K103=70,15,IF(K103=80,15,IF(K103=90,15,IF(K103=100,20,IF(K103=0,0,IF(K103=55,15,IF(K103=45,10,IF(K103=65,15,IF(K103=75,20,IF(K103=95,20)))))))))))))))))</f>
        <v>0</v>
      </c>
      <c r="G103" s="20">
        <f>IF(K103=25,5,IF(K103=30,5,IF(K103=35,5,IF(K103=40,5,IF(K103=50,10,IF(K103=85,15,IF(K103=60,10,IF(K103=70,15,IF(K103=80,15,IF(K103=90,20,IF(K103=100,20,IF(K103=0,0,IF(K103=55,5,IF(K103=45,10,IF(K103=65,15,IF(K103=75,10,IF(K103=95,15)))))))))))))))))</f>
        <v>0</v>
      </c>
      <c r="H103" s="20">
        <f>IF(K103=25,5,IF(K103=30,10,IF(K103=35,5,IF(K103=40,15,IF(K103=50,5,IF(K103=85,15,IF(K103=60,10,IF(K103=70,10,IF(K103=80,20,IF(K103=90,15,IF(K103=100,20,IF(K103=0,0,IF(K103=55,10,IF(K103=45,5,IF(K103=65,15,IF(K103=75,15,IF(K103=95,20)))))))))))))))))</f>
        <v>0</v>
      </c>
      <c r="I103" s="20">
        <f t="shared" si="3"/>
        <v>0</v>
      </c>
      <c r="J103" s="20">
        <f>IF(K103=25,0,IF(K103=30,5,IF(K103=35,10,IF(K103=40,5,IF(K103=50,10,IF(K103=85,15,IF(K103=60,10,IF(K103=70,10,IF(K103=80,15,IF(K103=90,20,IF(K103=100,20,IF(K103=0,0,IF(K103=55,15,IF(K103=45,10,IF(K103=65,10,IF(K103=75,10,IF(K103=95,20)))))))))))))))))</f>
        <v>0</v>
      </c>
      <c r="K103" s="36">
        <v>0</v>
      </c>
    </row>
    <row r="104" spans="1:11" ht="15.95" hidden="1" customHeight="1">
      <c r="A104" s="35">
        <v>16</v>
      </c>
      <c r="B104" s="29" t="s">
        <v>104</v>
      </c>
      <c r="C104" s="23">
        <v>551</v>
      </c>
      <c r="D104" s="23" t="s">
        <v>120</v>
      </c>
      <c r="E104" s="20">
        <f t="shared" si="2"/>
        <v>0</v>
      </c>
      <c r="F104" s="20">
        <f>IF(K104=25,5,IF(K104=30,5,IF(K104=35,5,IF(K104=40,10,IF(K104=50,15,IF(K104=85,20,IF(K104=60,15,IF(K104=70,15,IF(K104=80,15,IF(K104=90,15,IF(K104=100,20,IF(K104=0,0,IF(K104=55,15,IF(K104=45,10,IF(K104=65,15,IF(K104=75,20,IF(K104=95,20)))))))))))))))))</f>
        <v>0</v>
      </c>
      <c r="G104" s="20">
        <f>IF(K104=25,0,IF(K104=30,5,IF(K104=35,5,IF(K104=40,5,IF(K104=50,10,IF(K104=85,15,IF(K104=60,10,IF(K104=70,15,IF(K104=80,15,IF(K104=90,20,IF(K104=100,20,IF(K104=0,0,IF(K104=55,5,IF(K104=45,10,IF(K104=65,15,IF(K104=75,10,IF(K104=95,15)))))))))))))))))</f>
        <v>0</v>
      </c>
      <c r="H104" s="20">
        <f>IF(K104=25,10,IF(K104=30,5,IF(K104=35,5,IF(K104=40,15,IF(K104=50,5,IF(K104=85,15,IF(K104=60,10,IF(K104=70,10,IF(K104=80,20,IF(K104=90,15,IF(K104=100,20,IF(K104=0,0,IF(K104=55,10,IF(K104=45,5,IF(K104=65,15,IF(K104=75,15,IF(K104=95,20)))))))))))))))))</f>
        <v>0</v>
      </c>
      <c r="I104" s="20">
        <f t="shared" si="3"/>
        <v>0</v>
      </c>
      <c r="J104" s="20">
        <f>IF(K104=25,5,IF(K104=30,10,IF(K104=35,10,IF(K104=40,5,IF(K104=50,10,IF(K104=85,15,IF(K104=60,10,IF(K104=70,10,IF(K104=80,15,IF(K104=90,20,IF(K104=100,20,IF(K104=0,0,IF(K104=55,15,IF(K104=45,10,IF(K104=65,10,IF(K104=75,10,IF(K104=95,20)))))))))))))))))</f>
        <v>0</v>
      </c>
      <c r="K104" s="36">
        <v>0</v>
      </c>
    </row>
    <row r="105" spans="1:11" ht="15.95" hidden="1" customHeight="1">
      <c r="A105" s="35">
        <v>17</v>
      </c>
      <c r="B105" s="29" t="s">
        <v>104</v>
      </c>
      <c r="C105" s="23">
        <v>605</v>
      </c>
      <c r="D105" s="23" t="s">
        <v>121</v>
      </c>
      <c r="E105" s="20">
        <f t="shared" si="2"/>
        <v>0</v>
      </c>
      <c r="F105" s="20">
        <f>IF(K105=25,5,IF(K105=30,10,IF(K105=35,5,IF(K105=40,10,IF(K105=50,15,IF(K105=85,20,IF(K105=60,15,IF(K105=70,15,IF(K105=80,15,IF(K105=90,15,IF(K105=100,20,IF(K105=0,0,IF(K105=55,15,IF(K105=45,10,IF(K105=65,15,IF(K105=75,20,IF(K105=95,20)))))))))))))))))</f>
        <v>0</v>
      </c>
      <c r="G105" s="20">
        <f>IF(K105=25,5,IF(K105=30,5,IF(K105=35,5,IF(K105=40,5,IF(K105=50,10,IF(K105=85,15,IF(K105=60,10,IF(K105=70,15,IF(K105=80,15,IF(K105=90,20,IF(K105=100,20,IF(K105=0,0,IF(K105=55,5,IF(K105=45,10,IF(K105=65,15,IF(K105=75,10,IF(K105=95,15)))))))))))))))))</f>
        <v>0</v>
      </c>
      <c r="H105" s="20">
        <f>IF(K105=25,5,IF(K105=30,5,IF(K105=35,5,IF(K105=40,15,IF(K105=50,5,IF(K105=85,15,IF(K105=60,10,IF(K105=70,10,IF(K105=80,20,IF(K105=90,15,IF(K105=100,20,IF(K105=0,0,IF(K105=55,10,IF(K105=45,5,IF(K105=65,15,IF(K105=75,15,IF(K105=95,20)))))))))))))))))</f>
        <v>0</v>
      </c>
      <c r="I105" s="20">
        <f t="shared" si="3"/>
        <v>0</v>
      </c>
      <c r="J105" s="20">
        <f>IF(K105=25,5,IF(K105=30,5,IF(K105=35,10,IF(K105=40,5,IF(K105=50,10,IF(K105=85,15,IF(K105=60,10,IF(K105=70,10,IF(K105=80,15,IF(K105=90,20,IF(K105=100,20,IF(K105=0,0,IF(K105=55,15,IF(K105=45,10,IF(K105=65,10,IF(K105=75,10,IF(K105=95,20)))))))))))))))))</f>
        <v>0</v>
      </c>
      <c r="K105" s="36">
        <v>0</v>
      </c>
    </row>
    <row r="106" spans="1:11" ht="15.95" hidden="1" customHeight="1">
      <c r="A106" s="35">
        <v>18</v>
      </c>
      <c r="B106" s="29" t="s">
        <v>104</v>
      </c>
      <c r="C106" s="23">
        <v>610</v>
      </c>
      <c r="D106" s="23" t="s">
        <v>122</v>
      </c>
      <c r="E106" s="20">
        <f t="shared" si="2"/>
        <v>0</v>
      </c>
      <c r="F106" s="20">
        <f>IF(K106=25,10,IF(K106=30,5,IF(K106=35,5,IF(K106=40,10,IF(K106=50,15,IF(K106=85,20,IF(K106=60,15,IF(K106=70,15,IF(K106=80,15,IF(K106=90,15,IF(K106=100,20,IF(K106=0,0,IF(K106=55,15,IF(K106=45,10,IF(K106=65,15,IF(K106=75,20,IF(K106=95,20)))))))))))))))))</f>
        <v>0</v>
      </c>
      <c r="G106" s="20">
        <f>IF(K106=25,5,IF(K106=30,5,IF(K106=35,5,IF(K106=40,5,IF(K106=50,10,IF(K106=85,15,IF(K106=60,10,IF(K106=70,15,IF(K106=80,15,IF(K106=90,20,IF(K106=100,20,IF(K106=0,0,IF(K106=55,5,IF(K106=45,10,IF(K106=65,15,IF(K106=75,10,IF(K106=95,15)))))))))))))))))</f>
        <v>0</v>
      </c>
      <c r="H106" s="20">
        <f>IF(K106=25,5,IF(K106=30,10,IF(K106=35,5,IF(K106=40,15,IF(K106=50,5,IF(K106=85,15,IF(K106=60,10,IF(K106=70,10,IF(K106=80,20,IF(K106=90,15,IF(K106=100,20,IF(K106=0,0,IF(K106=55,10,IF(K106=45,5,IF(K106=65,15,IF(K106=75,15,IF(K106=95,20)))))))))))))))))</f>
        <v>0</v>
      </c>
      <c r="I106" s="20">
        <f t="shared" si="3"/>
        <v>0</v>
      </c>
      <c r="J106" s="20">
        <f>IF(K106=25,0,IF(K106=30,5,IF(K106=35,10,IF(K106=40,5,IF(K106=50,10,IF(K106=85,15,IF(K106=60,10,IF(K106=70,10,IF(K106=80,15,IF(K106=90,20,IF(K106=100,20,IF(K106=0,0,IF(K106=55,15,IF(K106=45,10,IF(K106=65,10,IF(K106=75,10,IF(K106=95,20)))))))))))))))))</f>
        <v>0</v>
      </c>
      <c r="K106" s="36">
        <v>0</v>
      </c>
    </row>
    <row r="107" spans="1:11" ht="15.95" hidden="1" customHeight="1">
      <c r="A107" s="35">
        <v>19</v>
      </c>
      <c r="B107" s="29" t="s">
        <v>104</v>
      </c>
      <c r="C107" s="23">
        <v>643</v>
      </c>
      <c r="D107" s="23" t="s">
        <v>123</v>
      </c>
      <c r="E107" s="20">
        <f t="shared" si="2"/>
        <v>0</v>
      </c>
      <c r="F107" s="20">
        <f>IF(K107=25,5,IF(K107=30,5,IF(K107=35,5,IF(K107=40,10,IF(K107=50,15,IF(K107=85,20,IF(K107=60,15,IF(K107=70,15,IF(K107=80,15,IF(K107=90,15,IF(K107=100,20,IF(K107=0,0,IF(K107=55,15,IF(K107=45,10,IF(K107=65,15,IF(K107=75,20,IF(K107=95,20)))))))))))))))))</f>
        <v>0</v>
      </c>
      <c r="G107" s="20">
        <f>IF(K107=25,0,IF(K107=30,5,IF(K107=35,5,IF(K107=40,5,IF(K107=50,10,IF(K107=85,15,IF(K107=60,10,IF(K107=70,15,IF(K107=80,15,IF(K107=90,20,IF(K107=100,20,IF(K107=0,0,IF(K107=55,5,IF(K107=45,10,IF(K107=65,15,IF(K107=75,10,IF(K107=95,15)))))))))))))))))</f>
        <v>0</v>
      </c>
      <c r="H107" s="20">
        <f>IF(K107=25,10,IF(K107=30,5,IF(K107=35,5,IF(K107=40,15,IF(K107=50,5,IF(K107=85,15,IF(K107=60,10,IF(K107=70,10,IF(K107=80,20,IF(K107=90,15,IF(K107=100,20,IF(K107=0,0,IF(K107=55,10,IF(K107=45,5,IF(K107=65,15,IF(K107=75,15,IF(K107=95,20)))))))))))))))))</f>
        <v>0</v>
      </c>
      <c r="I107" s="20">
        <f t="shared" si="3"/>
        <v>0</v>
      </c>
      <c r="J107" s="20">
        <f>IF(K107=25,5,IF(K107=30,10,IF(K107=35,10,IF(K107=40,5,IF(K107=50,10,IF(K107=85,15,IF(K107=60,10,IF(K107=70,10,IF(K107=80,15,IF(K107=90,20,IF(K107=100,20,IF(K107=0,0,IF(K107=55,15,IF(K107=45,10,IF(K107=65,10,IF(K107=75,10,IF(K107=95,20)))))))))))))))))</f>
        <v>0</v>
      </c>
      <c r="K107" s="36">
        <v>0</v>
      </c>
    </row>
    <row r="108" spans="1:11" ht="15.95" hidden="1" customHeight="1">
      <c r="A108" s="35">
        <v>20</v>
      </c>
      <c r="B108" s="29" t="s">
        <v>104</v>
      </c>
      <c r="C108" s="23">
        <v>653</v>
      </c>
      <c r="D108" s="23" t="s">
        <v>124</v>
      </c>
      <c r="E108" s="20">
        <f t="shared" si="2"/>
        <v>0</v>
      </c>
      <c r="F108" s="20">
        <f>IF(K108=25,5,IF(K108=30,10,IF(K108=35,5,IF(K108=40,10,IF(K108=50,15,IF(K108=85,20,IF(K108=60,15,IF(K108=70,15,IF(K108=80,15,IF(K108=90,15,IF(K108=100,20,IF(K108=0,0,IF(K108=55,15,IF(K108=45,10,IF(K108=65,15,IF(K108=75,20,IF(K108=95,20)))))))))))))))))</f>
        <v>0</v>
      </c>
      <c r="G108" s="20">
        <f>IF(K108=25,5,IF(K108=30,5,IF(K108=35,5,IF(K108=40,5,IF(K108=50,10,IF(K108=85,15,IF(K108=60,10,IF(K108=70,15,IF(K108=80,15,IF(K108=90,20,IF(K108=100,20,IF(K108=0,0,IF(K108=55,5,IF(K108=45,10,IF(K108=65,15,IF(K108=75,10,IF(K108=95,15)))))))))))))))))</f>
        <v>0</v>
      </c>
      <c r="H108" s="20">
        <f>IF(K108=25,5,IF(K108=30,5,IF(K108=35,5,IF(K108=40,15,IF(K108=50,5,IF(K108=85,15,IF(K108=60,10,IF(K108=70,10,IF(K108=80,20,IF(K108=90,15,IF(K108=100,20,IF(K108=0,0,IF(K108=55,10,IF(K108=45,5,IF(K108=65,15,IF(K108=75,15,IF(K108=95,20)))))))))))))))))</f>
        <v>0</v>
      </c>
      <c r="I108" s="20">
        <f t="shared" si="3"/>
        <v>0</v>
      </c>
      <c r="J108" s="20">
        <f>IF(K108=25,5,IF(K108=30,5,IF(K108=35,10,IF(K108=40,5,IF(K108=50,10,IF(K108=85,15,IF(K108=60,10,IF(K108=70,10,IF(K108=80,15,IF(K108=90,20,IF(K108=100,20,IF(K108=0,0,IF(K108=55,15,IF(K108=45,10,IF(K108=65,10,IF(K108=75,10,IF(K108=95,20)))))))))))))))))</f>
        <v>0</v>
      </c>
      <c r="K108" s="36">
        <v>0</v>
      </c>
    </row>
    <row r="109" spans="1:11" ht="15.95" hidden="1" customHeight="1">
      <c r="A109" s="35">
        <v>21</v>
      </c>
      <c r="B109" s="29" t="s">
        <v>104</v>
      </c>
      <c r="C109" s="23">
        <v>710</v>
      </c>
      <c r="D109" s="23" t="s">
        <v>125</v>
      </c>
      <c r="E109" s="20">
        <f t="shared" si="2"/>
        <v>0</v>
      </c>
      <c r="F109" s="20">
        <f>IF(K109=25,10,IF(K109=30,5,IF(K109=35,5,IF(K109=40,10,IF(K109=50,15,IF(K109=85,20,IF(K109=60,15,IF(K109=70,15,IF(K109=80,15,IF(K109=90,15,IF(K109=100,20,IF(K109=0,0,IF(K109=55,15,IF(K109=45,10,IF(K109=65,15,IF(K109=75,20,IF(K109=95,20)))))))))))))))))</f>
        <v>0</v>
      </c>
      <c r="G109" s="20">
        <f>IF(K109=25,5,IF(K109=30,5,IF(K109=35,5,IF(K109=40,5,IF(K109=50,10,IF(K109=85,15,IF(K109=60,10,IF(K109=70,15,IF(K109=80,15,IF(K109=90,20,IF(K109=100,20,IF(K109=0,0,IF(K109=55,5,IF(K109=45,10,IF(K109=65,15,IF(K109=75,10,IF(K109=95,15)))))))))))))))))</f>
        <v>0</v>
      </c>
      <c r="H109" s="20">
        <f>IF(K109=25,5,IF(K109=30,10,IF(K109=35,5,IF(K109=40,15,IF(K109=50,5,IF(K109=85,15,IF(K109=60,10,IF(K109=70,10,IF(K109=80,20,IF(K109=90,15,IF(K109=100,20,IF(K109=0,0,IF(K109=55,10,IF(K109=45,5,IF(K109=65,15,IF(K109=75,15,IF(K109=95,20)))))))))))))))))</f>
        <v>0</v>
      </c>
      <c r="I109" s="20">
        <f t="shared" si="3"/>
        <v>0</v>
      </c>
      <c r="J109" s="20">
        <f>IF(K109=25,0,IF(K109=30,5,IF(K109=35,10,IF(K109=40,5,IF(K109=50,10,IF(K109=85,15,IF(K109=60,10,IF(K109=70,10,IF(K109=80,15,IF(K109=90,20,IF(K109=100,20,IF(K109=0,0,IF(K109=55,15,IF(K109=45,10,IF(K109=65,10,IF(K109=75,10,IF(K109=95,20)))))))))))))))))</f>
        <v>0</v>
      </c>
      <c r="K109" s="36">
        <v>0</v>
      </c>
    </row>
    <row r="110" spans="1:11" ht="15.95" hidden="1" customHeight="1">
      <c r="A110" s="35">
        <v>22</v>
      </c>
      <c r="B110" s="29" t="s">
        <v>104</v>
      </c>
      <c r="C110" s="23">
        <v>730</v>
      </c>
      <c r="D110" s="23" t="s">
        <v>126</v>
      </c>
      <c r="E110" s="20">
        <f t="shared" si="2"/>
        <v>0</v>
      </c>
      <c r="F110" s="20">
        <f>IF(K110=25,5,IF(K110=30,5,IF(K110=35,5,IF(K110=40,10,IF(K110=50,15,IF(K110=85,20,IF(K110=60,15,IF(K110=70,15,IF(K110=80,15,IF(K110=90,15,IF(K110=100,20,IF(K110=0,0,IF(K110=55,15,IF(K110=45,10,IF(K110=65,15,IF(K110=75,20,IF(K110=95,20)))))))))))))))))</f>
        <v>0</v>
      </c>
      <c r="G110" s="20">
        <f>IF(K110=25,0,IF(K110=30,5,IF(K110=35,5,IF(K110=40,5,IF(K110=50,10,IF(K110=85,15,IF(K110=60,10,IF(K110=70,15,IF(K110=80,15,IF(K110=90,20,IF(K110=100,20,IF(K110=0,0,IF(K110=55,5,IF(K110=45,10,IF(K110=65,15,IF(K110=75,10,IF(K110=95,15)))))))))))))))))</f>
        <v>0</v>
      </c>
      <c r="H110" s="20">
        <f>IF(K110=25,10,IF(K110=30,5,IF(K110=35,5,IF(K110=40,15,IF(K110=50,5,IF(K110=85,15,IF(K110=60,10,IF(K110=70,10,IF(K110=80,20,IF(K110=90,15,IF(K110=100,20,IF(K110=0,0,IF(K110=55,10,IF(K110=45,5,IF(K110=65,15,IF(K110=75,15,IF(K110=95,20)))))))))))))))))</f>
        <v>0</v>
      </c>
      <c r="I110" s="20">
        <f t="shared" si="3"/>
        <v>0</v>
      </c>
      <c r="J110" s="20">
        <f>IF(K110=25,5,IF(K110=30,10,IF(K110=35,10,IF(K110=40,5,IF(K110=50,10,IF(K110=85,15,IF(K110=60,10,IF(K110=70,10,IF(K110=80,15,IF(K110=90,20,IF(K110=100,20,IF(K110=0,0,IF(K110=55,15,IF(K110=45,10,IF(K110=65,10,IF(K110=75,10,IF(K110=95,20)))))))))))))))))</f>
        <v>0</v>
      </c>
      <c r="K110" s="36">
        <v>0</v>
      </c>
    </row>
    <row r="111" spans="1:11" ht="15.95" hidden="1" customHeight="1">
      <c r="A111" s="35">
        <v>23</v>
      </c>
      <c r="B111" s="29" t="s">
        <v>104</v>
      </c>
      <c r="C111" s="23">
        <v>761</v>
      </c>
      <c r="D111" s="23" t="s">
        <v>127</v>
      </c>
      <c r="E111" s="20">
        <f t="shared" si="2"/>
        <v>0</v>
      </c>
      <c r="F111" s="20">
        <f>IF(K111=25,5,IF(K111=30,10,IF(K111=35,5,IF(K111=40,10,IF(K111=50,15,IF(K111=85,20,IF(K111=60,15,IF(K111=70,15,IF(K111=80,15,IF(K111=90,15,IF(K111=100,20,IF(K111=0,0,IF(K111=55,15,IF(K111=45,10,IF(K111=65,15,IF(K111=75,20,IF(K111=95,20)))))))))))))))))</f>
        <v>0</v>
      </c>
      <c r="G111" s="20">
        <f>IF(K111=25,5,IF(K111=30,5,IF(K111=35,5,IF(K111=40,5,IF(K111=50,10,IF(K111=85,15,IF(K111=60,10,IF(K111=70,15,IF(K111=80,15,IF(K111=90,20,IF(K111=100,20,IF(K111=0,0,IF(K111=55,5,IF(K111=45,10,IF(K111=65,15,IF(K111=75,10,IF(K111=95,15)))))))))))))))))</f>
        <v>0</v>
      </c>
      <c r="H111" s="20">
        <f>IF(K111=25,5,IF(K111=30,5,IF(K111=35,5,IF(K111=40,15,IF(K111=50,5,IF(K111=85,15,IF(K111=60,10,IF(K111=70,10,IF(K111=80,20,IF(K111=90,15,IF(K111=100,20,IF(K111=0,0,IF(K111=55,10,IF(K111=45,5,IF(K111=65,15,IF(K111=75,15,IF(K111=95,20)))))))))))))))))</f>
        <v>0</v>
      </c>
      <c r="I111" s="20">
        <f t="shared" si="3"/>
        <v>0</v>
      </c>
      <c r="J111" s="20">
        <f>IF(K111=25,5,IF(K111=30,5,IF(K111=35,10,IF(K111=40,5,IF(K111=50,10,IF(K111=85,15,IF(K111=60,10,IF(K111=70,10,IF(K111=80,15,IF(K111=90,20,IF(K111=100,20,IF(K111=0,0,IF(K111=55,15,IF(K111=45,10,IF(K111=65,10,IF(K111=75,10,IF(K111=95,20)))))))))))))))))</f>
        <v>0</v>
      </c>
      <c r="K111" s="36">
        <v>0</v>
      </c>
    </row>
    <row r="112" spans="1:11" ht="15.95" hidden="1" customHeight="1">
      <c r="A112" s="35">
        <v>24</v>
      </c>
      <c r="B112" s="29" t="s">
        <v>104</v>
      </c>
      <c r="C112" s="23">
        <v>806</v>
      </c>
      <c r="D112" s="23" t="s">
        <v>128</v>
      </c>
      <c r="E112" s="20">
        <f t="shared" si="2"/>
        <v>0</v>
      </c>
      <c r="F112" s="20">
        <f>IF(K112=25,10,IF(K112=30,5,IF(K112=35,5,IF(K112=40,10,IF(K112=50,15,IF(K112=85,20,IF(K112=60,15,IF(K112=70,15,IF(K112=80,15,IF(K112=90,15,IF(K112=100,20,IF(K112=0,0,IF(K112=55,15,IF(K112=45,10,IF(K112=65,15,IF(K112=75,20,IF(K112=95,20)))))))))))))))))</f>
        <v>0</v>
      </c>
      <c r="G112" s="20">
        <f>IF(K112=25,5,IF(K112=30,5,IF(K112=35,5,IF(K112=40,5,IF(K112=50,10,IF(K112=85,15,IF(K112=60,10,IF(K112=70,15,IF(K112=80,15,IF(K112=90,20,IF(K112=100,20,IF(K112=0,0,IF(K112=55,5,IF(K112=45,10,IF(K112=65,15,IF(K112=75,10,IF(K112=95,15)))))))))))))))))</f>
        <v>0</v>
      </c>
      <c r="H112" s="20">
        <f>IF(K112=25,5,IF(K112=30,10,IF(K112=35,5,IF(K112=40,15,IF(K112=50,5,IF(K112=85,15,IF(K112=60,10,IF(K112=70,10,IF(K112=80,20,IF(K112=90,15,IF(K112=100,20,IF(K112=0,0,IF(K112=55,10,IF(K112=45,5,IF(K112=65,15,IF(K112=75,15,IF(K112=95,20)))))))))))))))))</f>
        <v>0</v>
      </c>
      <c r="I112" s="20">
        <f t="shared" si="3"/>
        <v>0</v>
      </c>
      <c r="J112" s="20">
        <f>IF(K112=25,0,IF(K112=30,5,IF(K112=35,10,IF(K112=40,5,IF(K112=50,10,IF(K112=85,15,IF(K112=60,10,IF(K112=70,10,IF(K112=80,15,IF(K112=90,20,IF(K112=100,20,IF(K112=0,0,IF(K112=55,15,IF(K112=45,10,IF(K112=65,10,IF(K112=75,10,IF(K112=95,20)))))))))))))))))</f>
        <v>0</v>
      </c>
      <c r="K112" s="36">
        <v>0</v>
      </c>
    </row>
    <row r="113" spans="1:11" ht="15.95" hidden="1" customHeight="1">
      <c r="A113" s="35">
        <v>25</v>
      </c>
      <c r="B113" s="29" t="s">
        <v>104</v>
      </c>
      <c r="C113" s="23">
        <v>823</v>
      </c>
      <c r="D113" s="23" t="s">
        <v>129</v>
      </c>
      <c r="E113" s="20">
        <f t="shared" ref="E113:E176" si="4">IF(K113=25,5,IF(K113=30,5,IF(K113=35,5,IF(K113=40,5,IF(K113=50,5,IF(K113=85,10,IF(K113=60,10,IF(K113=70,10,IF(K113=80,5,IF(K113=90,10,IF(K113=100,10,IF(K113=0,0,IF(K113=55,5,IF(K113=45,5,IF(K113=65,5,IF(K113=75,10,IF(K113=95,10)))))))))))))))))</f>
        <v>0</v>
      </c>
      <c r="F113" s="20">
        <f>IF(K113=25,5,IF(K113=30,5,IF(K113=35,5,IF(K113=40,10,IF(K113=50,15,IF(K113=85,20,IF(K113=60,15,IF(K113=70,15,IF(K113=80,15,IF(K113=90,15,IF(K113=100,20,IF(K113=0,0,IF(K113=55,15,IF(K113=45,10,IF(K113=65,15,IF(K113=75,20,IF(K113=95,20)))))))))))))))))</f>
        <v>0</v>
      </c>
      <c r="G113" s="20">
        <f>IF(K113=25,0,IF(K113=30,5,IF(K113=35,5,IF(K113=40,5,IF(K113=50,10,IF(K113=85,15,IF(K113=60,10,IF(K113=70,15,IF(K113=80,15,IF(K113=90,20,IF(K113=100,20,IF(K113=0,0,IF(K113=55,5,IF(K113=45,10,IF(K113=65,15,IF(K113=75,10,IF(K113=95,15)))))))))))))))))</f>
        <v>0</v>
      </c>
      <c r="H113" s="20">
        <f>IF(K113=25,10,IF(K113=30,5,IF(K113=35,5,IF(K113=40,15,IF(K113=50,5,IF(K113=85,15,IF(K113=60,10,IF(K113=70,10,IF(K113=80,20,IF(K113=90,15,IF(K113=100,20,IF(K113=0,0,IF(K113=55,10,IF(K113=45,5,IF(K113=65,15,IF(K113=75,15,IF(K113=95,20)))))))))))))))))</f>
        <v>0</v>
      </c>
      <c r="I113" s="20">
        <f t="shared" ref="I113:I176" si="5">IF(K113=25,0,IF(K113=30,0,IF(K113=35,5,IF(K113=40,0,IF(K113=50,5,IF(K113=85,10,IF(K113=60,5,IF(K113=70,10,IF(K113=80,10,IF(K113=90,10,IF(K113=100,10,IF(K113=0,0,IF(K113=55,5,IF(K113=45,5,IF(K113=65,5,IF(K113=75,10,IF(K113=95,10)))))))))))))))))</f>
        <v>0</v>
      </c>
      <c r="J113" s="20">
        <f>IF(K113=25,5,IF(K113=30,10,IF(K113=35,10,IF(K113=40,5,IF(K113=50,10,IF(K113=85,15,IF(K113=60,10,IF(K113=70,10,IF(K113=80,15,IF(K113=90,20,IF(K113=100,20,IF(K113=0,0,IF(K113=55,15,IF(K113=45,10,IF(K113=65,10,IF(K113=75,10,IF(K113=95,20)))))))))))))))))</f>
        <v>0</v>
      </c>
      <c r="K113" s="36">
        <v>0</v>
      </c>
    </row>
    <row r="114" spans="1:11" ht="15.95" hidden="1" customHeight="1">
      <c r="A114" s="35">
        <v>26</v>
      </c>
      <c r="B114" s="29" t="s">
        <v>104</v>
      </c>
      <c r="C114" s="23">
        <v>850</v>
      </c>
      <c r="D114" s="23" t="s">
        <v>130</v>
      </c>
      <c r="E114" s="20">
        <f t="shared" si="4"/>
        <v>0</v>
      </c>
      <c r="F114" s="20">
        <f>IF(K114=25,5,IF(K114=30,10,IF(K114=35,5,IF(K114=40,10,IF(K114=50,15,IF(K114=85,20,IF(K114=60,15,IF(K114=70,15,IF(K114=80,15,IF(K114=90,15,IF(K114=100,20,IF(K114=0,0,IF(K114=55,15,IF(K114=45,10,IF(K114=65,15,IF(K114=75,20,IF(K114=95,20)))))))))))))))))</f>
        <v>0</v>
      </c>
      <c r="G114" s="20">
        <f>IF(K114=25,5,IF(K114=30,5,IF(K114=35,5,IF(K114=40,5,IF(K114=50,10,IF(K114=85,15,IF(K114=60,10,IF(K114=70,15,IF(K114=80,15,IF(K114=90,20,IF(K114=100,20,IF(K114=0,0,IF(K114=55,5,IF(K114=45,10,IF(K114=65,15,IF(K114=75,10,IF(K114=95,15)))))))))))))))))</f>
        <v>0</v>
      </c>
      <c r="H114" s="20">
        <f>IF(K114=25,5,IF(K114=30,5,IF(K114=35,5,IF(K114=40,15,IF(K114=50,5,IF(K114=85,15,IF(K114=60,10,IF(K114=70,10,IF(K114=80,20,IF(K114=90,15,IF(K114=100,20,IF(K114=0,0,IF(K114=55,10,IF(K114=45,5,IF(K114=65,15,IF(K114=75,15,IF(K114=95,20)))))))))))))))))</f>
        <v>0</v>
      </c>
      <c r="I114" s="20">
        <f t="shared" si="5"/>
        <v>0</v>
      </c>
      <c r="J114" s="20">
        <f>IF(K114=25,5,IF(K114=30,5,IF(K114=35,10,IF(K114=40,5,IF(K114=50,10,IF(K114=85,15,IF(K114=60,10,IF(K114=70,10,IF(K114=80,15,IF(K114=90,20,IF(K114=100,20,IF(K114=0,0,IF(K114=55,15,IF(K114=45,10,IF(K114=65,10,IF(K114=75,10,IF(K114=95,20)))))))))))))))))</f>
        <v>0</v>
      </c>
      <c r="K114" s="36">
        <v>0</v>
      </c>
    </row>
    <row r="115" spans="1:11" ht="15.95" hidden="1" customHeight="1">
      <c r="A115" s="35">
        <v>27</v>
      </c>
      <c r="B115" s="29" t="s">
        <v>104</v>
      </c>
      <c r="C115" s="23">
        <v>917</v>
      </c>
      <c r="D115" s="23" t="s">
        <v>131</v>
      </c>
      <c r="E115" s="20">
        <f t="shared" si="4"/>
        <v>0</v>
      </c>
      <c r="F115" s="20">
        <f>IF(K115=25,10,IF(K115=30,5,IF(K115=35,5,IF(K115=40,10,IF(K115=50,15,IF(K115=85,20,IF(K115=60,15,IF(K115=70,15,IF(K115=80,15,IF(K115=90,15,IF(K115=100,20,IF(K115=0,0,IF(K115=55,15,IF(K115=45,10,IF(K115=65,15,IF(K115=75,20,IF(K115=95,20)))))))))))))))))</f>
        <v>0</v>
      </c>
      <c r="G115" s="20">
        <f>IF(K115=25,5,IF(K115=30,5,IF(K115=35,5,IF(K115=40,5,IF(K115=50,10,IF(K115=85,15,IF(K115=60,10,IF(K115=70,15,IF(K115=80,15,IF(K115=90,20,IF(K115=100,20,IF(K115=0,0,IF(K115=55,5,IF(K115=45,10,IF(K115=65,15,IF(K115=75,10,IF(K115=95,15)))))))))))))))))</f>
        <v>0</v>
      </c>
      <c r="H115" s="20">
        <f>IF(K115=25,5,IF(K115=30,10,IF(K115=35,5,IF(K115=40,15,IF(K115=50,5,IF(K115=85,15,IF(K115=60,10,IF(K115=70,10,IF(K115=80,20,IF(K115=90,15,IF(K115=100,20,IF(K115=0,0,IF(K115=55,10,IF(K115=45,5,IF(K115=65,15,IF(K115=75,15,IF(K115=95,20)))))))))))))))))</f>
        <v>0</v>
      </c>
      <c r="I115" s="20">
        <f t="shared" si="5"/>
        <v>0</v>
      </c>
      <c r="J115" s="20">
        <f>IF(K115=25,0,IF(K115=30,5,IF(K115=35,10,IF(K115=40,5,IF(K115=50,10,IF(K115=85,15,IF(K115=60,10,IF(K115=70,10,IF(K115=80,15,IF(K115=90,20,IF(K115=100,20,IF(K115=0,0,IF(K115=55,15,IF(K115=45,10,IF(K115=65,10,IF(K115=75,10,IF(K115=95,20)))))))))))))))))</f>
        <v>0</v>
      </c>
      <c r="K115" s="36">
        <v>0</v>
      </c>
    </row>
    <row r="116" spans="1:11" ht="15.95" hidden="1" customHeight="1">
      <c r="A116" s="35">
        <v>28</v>
      </c>
      <c r="B116" s="29" t="s">
        <v>104</v>
      </c>
      <c r="C116" s="23">
        <v>922</v>
      </c>
      <c r="D116" s="23" t="s">
        <v>132</v>
      </c>
      <c r="E116" s="20">
        <f t="shared" si="4"/>
        <v>0</v>
      </c>
      <c r="F116" s="20">
        <f>IF(K116=25,5,IF(K116=30,5,IF(K116=35,5,IF(K116=40,10,IF(K116=50,15,IF(K116=85,20,IF(K116=60,15,IF(K116=70,15,IF(K116=80,15,IF(K116=90,15,IF(K116=100,20,IF(K116=0,0,IF(K116=55,15,IF(K116=45,10,IF(K116=65,15,IF(K116=75,20,IF(K116=95,20)))))))))))))))))</f>
        <v>0</v>
      </c>
      <c r="G116" s="20">
        <f>IF(K116=25,0,IF(K116=30,5,IF(K116=35,5,IF(K116=40,5,IF(K116=50,10,IF(K116=85,15,IF(K116=60,10,IF(K116=70,15,IF(K116=80,15,IF(K116=90,20,IF(K116=100,20,IF(K116=0,0,IF(K116=55,5,IF(K116=45,10,IF(K116=65,15,IF(K116=75,10,IF(K116=95,15)))))))))))))))))</f>
        <v>0</v>
      </c>
      <c r="H116" s="20">
        <f>IF(K116=25,10,IF(K116=30,5,IF(K116=35,5,IF(K116=40,15,IF(K116=50,5,IF(K116=85,15,IF(K116=60,10,IF(K116=70,10,IF(K116=80,20,IF(K116=90,15,IF(K116=100,20,IF(K116=0,0,IF(K116=55,10,IF(K116=45,5,IF(K116=65,15,IF(K116=75,15,IF(K116=95,20)))))))))))))))))</f>
        <v>0</v>
      </c>
      <c r="I116" s="20">
        <f t="shared" si="5"/>
        <v>0</v>
      </c>
      <c r="J116" s="20">
        <f>IF(K116=25,5,IF(K116=30,10,IF(K116=35,10,IF(K116=40,5,IF(K116=50,10,IF(K116=85,15,IF(K116=60,10,IF(K116=70,10,IF(K116=80,15,IF(K116=90,20,IF(K116=100,20,IF(K116=0,0,IF(K116=55,15,IF(K116=45,10,IF(K116=65,10,IF(K116=75,10,IF(K116=95,20)))))))))))))))))</f>
        <v>0</v>
      </c>
      <c r="K116" s="36">
        <v>0</v>
      </c>
    </row>
    <row r="117" spans="1:11" ht="15.95" hidden="1" customHeight="1">
      <c r="A117" s="35">
        <v>29</v>
      </c>
      <c r="B117" s="29" t="s">
        <v>104</v>
      </c>
      <c r="C117" s="23">
        <v>999</v>
      </c>
      <c r="D117" s="23" t="s">
        <v>133</v>
      </c>
      <c r="E117" s="20">
        <f t="shared" si="4"/>
        <v>0</v>
      </c>
      <c r="F117" s="20">
        <f>IF(K117=25,5,IF(K117=30,10,IF(K117=35,5,IF(K117=40,10,IF(K117=50,15,IF(K117=85,20,IF(K117=60,15,IF(K117=70,15,IF(K117=80,15,IF(K117=90,15,IF(K117=100,20,IF(K117=0,0,IF(K117=55,15,IF(K117=45,10,IF(K117=65,15,IF(K117=75,20,IF(K117=95,20)))))))))))))))))</f>
        <v>0</v>
      </c>
      <c r="G117" s="20">
        <f>IF(K117=25,5,IF(K117=30,5,IF(K117=35,5,IF(K117=40,5,IF(K117=50,10,IF(K117=85,15,IF(K117=60,10,IF(K117=70,15,IF(K117=80,15,IF(K117=90,20,IF(K117=100,20,IF(K117=0,0,IF(K117=55,5,IF(K117=45,10,IF(K117=65,15,IF(K117=75,10,IF(K117=95,15)))))))))))))))))</f>
        <v>0</v>
      </c>
      <c r="H117" s="20">
        <f>IF(K117=25,5,IF(K117=30,5,IF(K117=35,5,IF(K117=40,15,IF(K117=50,5,IF(K117=85,15,IF(K117=60,10,IF(K117=70,10,IF(K117=80,20,IF(K117=90,15,IF(K117=100,20,IF(K117=0,0,IF(K117=55,10,IF(K117=45,5,IF(K117=65,15,IF(K117=75,15,IF(K117=95,20)))))))))))))))))</f>
        <v>0</v>
      </c>
      <c r="I117" s="20">
        <f t="shared" si="5"/>
        <v>0</v>
      </c>
      <c r="J117" s="20">
        <f>IF(K117=25,5,IF(K117=30,5,IF(K117=35,10,IF(K117=40,5,IF(K117=50,10,IF(K117=85,15,IF(K117=60,10,IF(K117=70,10,IF(K117=80,15,IF(K117=90,20,IF(K117=100,20,IF(K117=0,0,IF(K117=55,15,IF(K117=45,10,IF(K117=65,10,IF(K117=75,10,IF(K117=95,20)))))))))))))))))</f>
        <v>0</v>
      </c>
      <c r="K117" s="36">
        <v>0</v>
      </c>
    </row>
    <row r="118" spans="1:11" ht="15.95" hidden="1" customHeight="1">
      <c r="A118" s="35">
        <v>30</v>
      </c>
      <c r="B118" s="29" t="s">
        <v>104</v>
      </c>
      <c r="C118" s="23">
        <v>1030</v>
      </c>
      <c r="D118" s="23" t="s">
        <v>134</v>
      </c>
      <c r="E118" s="20">
        <f t="shared" si="4"/>
        <v>0</v>
      </c>
      <c r="F118" s="20">
        <f>IF(K118=25,10,IF(K118=30,5,IF(K118=35,5,IF(K118=40,10,IF(K118=50,15,IF(K118=85,20,IF(K118=60,15,IF(K118=70,15,IF(K118=80,15,IF(K118=90,15,IF(K118=100,20,IF(K118=0,0,IF(K118=55,15,IF(K118=45,10,IF(K118=65,15,IF(K118=75,20,IF(K118=95,20)))))))))))))))))</f>
        <v>0</v>
      </c>
      <c r="G118" s="20">
        <f>IF(K118=25,5,IF(K118=30,5,IF(K118=35,5,IF(K118=40,5,IF(K118=50,10,IF(K118=85,15,IF(K118=60,10,IF(K118=70,15,IF(K118=80,15,IF(K118=90,20,IF(K118=100,20,IF(K118=0,0,IF(K118=55,5,IF(K118=45,10,IF(K118=65,15,IF(K118=75,10,IF(K118=95,15)))))))))))))))))</f>
        <v>0</v>
      </c>
      <c r="H118" s="20">
        <f>IF(K118=25,5,IF(K118=30,10,IF(K118=35,5,IF(K118=40,15,IF(K118=50,5,IF(K118=85,15,IF(K118=60,10,IF(K118=70,10,IF(K118=80,20,IF(K118=90,15,IF(K118=100,20,IF(K118=0,0,IF(K118=55,10,IF(K118=45,5,IF(K118=65,15,IF(K118=75,15,IF(K118=95,20)))))))))))))))))</f>
        <v>0</v>
      </c>
      <c r="I118" s="20">
        <f t="shared" si="5"/>
        <v>0</v>
      </c>
      <c r="J118" s="20">
        <f>IF(K118=25,0,IF(K118=30,5,IF(K118=35,10,IF(K118=40,5,IF(K118=50,10,IF(K118=85,15,IF(K118=60,10,IF(K118=70,10,IF(K118=80,15,IF(K118=90,20,IF(K118=100,20,IF(K118=0,0,IF(K118=55,15,IF(K118=45,10,IF(K118=65,10,IF(K118=75,10,IF(K118=95,20)))))))))))))))))</f>
        <v>0</v>
      </c>
      <c r="K118" s="36">
        <v>0</v>
      </c>
    </row>
    <row r="119" spans="1:11" ht="15.95" hidden="1" customHeight="1">
      <c r="A119" s="35">
        <v>31</v>
      </c>
      <c r="B119" s="29" t="s">
        <v>104</v>
      </c>
      <c r="C119" s="23">
        <v>1037</v>
      </c>
      <c r="D119" s="23" t="s">
        <v>135</v>
      </c>
      <c r="E119" s="20">
        <f t="shared" si="4"/>
        <v>0</v>
      </c>
      <c r="F119" s="20">
        <f>IF(K119=25,5,IF(K119=30,5,IF(K119=35,5,IF(K119=40,10,IF(K119=50,15,IF(K119=85,20,IF(K119=60,15,IF(K119=70,15,IF(K119=80,15,IF(K119=90,15,IF(K119=100,20,IF(K119=0,0,IF(K119=55,15,IF(K119=45,10,IF(K119=65,15,IF(K119=75,20,IF(K119=95,20)))))))))))))))))</f>
        <v>0</v>
      </c>
      <c r="G119" s="20">
        <f>IF(K119=25,0,IF(K119=30,5,IF(K119=35,5,IF(K119=40,5,IF(K119=50,10,IF(K119=85,15,IF(K119=60,10,IF(K119=70,15,IF(K119=80,15,IF(K119=90,20,IF(K119=100,20,IF(K119=0,0,IF(K119=55,5,IF(K119=45,10,IF(K119=65,15,IF(K119=75,10,IF(K119=95,15)))))))))))))))))</f>
        <v>0</v>
      </c>
      <c r="H119" s="20">
        <f>IF(K119=25,10,IF(K119=30,5,IF(K119=35,5,IF(K119=40,15,IF(K119=50,5,IF(K119=85,15,IF(K119=60,10,IF(K119=70,10,IF(K119=80,20,IF(K119=90,15,IF(K119=100,20,IF(K119=0,0,IF(K119=55,10,IF(K119=45,5,IF(K119=65,15,IF(K119=75,15,IF(K119=95,20)))))))))))))))))</f>
        <v>0</v>
      </c>
      <c r="I119" s="20">
        <f t="shared" si="5"/>
        <v>0</v>
      </c>
      <c r="J119" s="20">
        <f>IF(K119=25,5,IF(K119=30,10,IF(K119=35,10,IF(K119=40,5,IF(K119=50,10,IF(K119=85,15,IF(K119=60,10,IF(K119=70,10,IF(K119=80,15,IF(K119=90,20,IF(K119=100,20,IF(K119=0,0,IF(K119=55,15,IF(K119=45,10,IF(K119=65,10,IF(K119=75,10,IF(K119=95,20)))))))))))))))))</f>
        <v>0</v>
      </c>
      <c r="K119" s="36">
        <v>0</v>
      </c>
    </row>
    <row r="120" spans="1:11" ht="15.95" hidden="1" customHeight="1">
      <c r="A120" s="35">
        <v>32</v>
      </c>
      <c r="B120" s="29" t="s">
        <v>104</v>
      </c>
      <c r="C120" s="23">
        <v>1080</v>
      </c>
      <c r="D120" s="23" t="s">
        <v>136</v>
      </c>
      <c r="E120" s="20">
        <f t="shared" si="4"/>
        <v>0</v>
      </c>
      <c r="F120" s="20">
        <f>IF(K120=25,5,IF(K120=30,10,IF(K120=35,5,IF(K120=40,10,IF(K120=50,15,IF(K120=85,20,IF(K120=60,15,IF(K120=70,15,IF(K120=80,15,IF(K120=90,15,IF(K120=100,20,IF(K120=0,0,IF(K120=55,15,IF(K120=45,10,IF(K120=65,15,IF(K120=75,20,IF(K120=95,20)))))))))))))))))</f>
        <v>0</v>
      </c>
      <c r="G120" s="20">
        <f>IF(K120=25,5,IF(K120=30,5,IF(K120=35,5,IF(K120=40,5,IF(K120=50,10,IF(K120=85,15,IF(K120=60,10,IF(K120=70,15,IF(K120=80,15,IF(K120=90,20,IF(K120=100,20,IF(K120=0,0,IF(K120=55,5,IF(K120=45,10,IF(K120=65,15,IF(K120=75,10,IF(K120=95,15)))))))))))))))))</f>
        <v>0</v>
      </c>
      <c r="H120" s="20">
        <f>IF(K120=25,5,IF(K120=30,5,IF(K120=35,5,IF(K120=40,15,IF(K120=50,5,IF(K120=85,15,IF(K120=60,10,IF(K120=70,10,IF(K120=80,20,IF(K120=90,15,IF(K120=100,20,IF(K120=0,0,IF(K120=55,10,IF(K120=45,5,IF(K120=65,15,IF(K120=75,15,IF(K120=95,20)))))))))))))))))</f>
        <v>0</v>
      </c>
      <c r="I120" s="20">
        <f t="shared" si="5"/>
        <v>0</v>
      </c>
      <c r="J120" s="20">
        <f>IF(K120=25,5,IF(K120=30,5,IF(K120=35,10,IF(K120=40,5,IF(K120=50,10,IF(K120=85,15,IF(K120=60,10,IF(K120=70,10,IF(K120=80,15,IF(K120=90,20,IF(K120=100,20,IF(K120=0,0,IF(K120=55,15,IF(K120=45,10,IF(K120=65,10,IF(K120=75,10,IF(K120=95,20)))))))))))))))))</f>
        <v>0</v>
      </c>
      <c r="K120" s="36">
        <v>0</v>
      </c>
    </row>
    <row r="121" spans="1:11" ht="15.95" hidden="1" customHeight="1">
      <c r="A121" s="35">
        <v>33</v>
      </c>
      <c r="B121" s="29" t="s">
        <v>104</v>
      </c>
      <c r="C121" s="23">
        <v>1130</v>
      </c>
      <c r="D121" s="23" t="s">
        <v>137</v>
      </c>
      <c r="E121" s="20">
        <f t="shared" si="4"/>
        <v>0</v>
      </c>
      <c r="F121" s="20">
        <f>IF(K121=25,10,IF(K121=30,5,IF(K121=35,5,IF(K121=40,10,IF(K121=50,15,IF(K121=85,20,IF(K121=60,15,IF(K121=70,15,IF(K121=80,15,IF(K121=90,15,IF(K121=100,20,IF(K121=0,0,IF(K121=55,15,IF(K121=45,10,IF(K121=65,15,IF(K121=75,20,IF(K121=95,20)))))))))))))))))</f>
        <v>0</v>
      </c>
      <c r="G121" s="20">
        <f>IF(K121=25,5,IF(K121=30,5,IF(K121=35,5,IF(K121=40,5,IF(K121=50,10,IF(K121=85,15,IF(K121=60,10,IF(K121=70,15,IF(K121=80,15,IF(K121=90,20,IF(K121=100,20,IF(K121=0,0,IF(K121=55,5,IF(K121=45,10,IF(K121=65,15,IF(K121=75,10,IF(K121=95,15)))))))))))))))))</f>
        <v>0</v>
      </c>
      <c r="H121" s="20">
        <f>IF(K121=25,5,IF(K121=30,10,IF(K121=35,5,IF(K121=40,15,IF(K121=50,5,IF(K121=85,15,IF(K121=60,10,IF(K121=70,10,IF(K121=80,20,IF(K121=90,15,IF(K121=100,20,IF(K121=0,0,IF(K121=55,10,IF(K121=45,5,IF(K121=65,15,IF(K121=75,15,IF(K121=95,20)))))))))))))))))</f>
        <v>0</v>
      </c>
      <c r="I121" s="20">
        <f t="shared" si="5"/>
        <v>0</v>
      </c>
      <c r="J121" s="20">
        <f>IF(K121=25,0,IF(K121=30,5,IF(K121=35,10,IF(K121=40,5,IF(K121=50,10,IF(K121=85,15,IF(K121=60,10,IF(K121=70,10,IF(K121=80,15,IF(K121=90,20,IF(K121=100,20,IF(K121=0,0,IF(K121=55,15,IF(K121=45,10,IF(K121=65,10,IF(K121=75,10,IF(K121=95,20)))))))))))))))))</f>
        <v>0</v>
      </c>
      <c r="K121" s="36">
        <v>0</v>
      </c>
    </row>
    <row r="122" spans="1:11" ht="15.95" hidden="1" customHeight="1">
      <c r="A122" s="35">
        <v>34</v>
      </c>
      <c r="B122" s="29" t="s">
        <v>104</v>
      </c>
      <c r="C122" s="23">
        <v>1155</v>
      </c>
      <c r="D122" s="23" t="s">
        <v>138</v>
      </c>
      <c r="E122" s="20">
        <f t="shared" si="4"/>
        <v>0</v>
      </c>
      <c r="F122" s="20">
        <f>IF(K122=25,5,IF(K122=30,5,IF(K122=35,5,IF(K122=40,10,IF(K122=50,15,IF(K122=85,20,IF(K122=60,15,IF(K122=70,15,IF(K122=80,15,IF(K122=90,15,IF(K122=100,20,IF(K122=0,0,IF(K122=55,15,IF(K122=45,10,IF(K122=65,15,IF(K122=75,20,IF(K122=95,20)))))))))))))))))</f>
        <v>0</v>
      </c>
      <c r="G122" s="20">
        <f>IF(K122=25,0,IF(K122=30,5,IF(K122=35,5,IF(K122=40,5,IF(K122=50,10,IF(K122=85,15,IF(K122=60,10,IF(K122=70,15,IF(K122=80,15,IF(K122=90,20,IF(K122=100,20,IF(K122=0,0,IF(K122=55,5,IF(K122=45,10,IF(K122=65,15,IF(K122=75,10,IF(K122=95,15)))))))))))))))))</f>
        <v>0</v>
      </c>
      <c r="H122" s="20">
        <f>IF(K122=25,10,IF(K122=30,5,IF(K122=35,5,IF(K122=40,15,IF(K122=50,5,IF(K122=85,15,IF(K122=60,10,IF(K122=70,10,IF(K122=80,20,IF(K122=90,15,IF(K122=100,20,IF(K122=0,0,IF(K122=55,10,IF(K122=45,5,IF(K122=65,15,IF(K122=75,15,IF(K122=95,20)))))))))))))))))</f>
        <v>0</v>
      </c>
      <c r="I122" s="20">
        <f t="shared" si="5"/>
        <v>0</v>
      </c>
      <c r="J122" s="20">
        <f>IF(K122=25,5,IF(K122=30,10,IF(K122=35,10,IF(K122=40,5,IF(K122=50,10,IF(K122=85,15,IF(K122=60,10,IF(K122=70,10,IF(K122=80,15,IF(K122=90,20,IF(K122=100,20,IF(K122=0,0,IF(K122=55,15,IF(K122=45,10,IF(K122=65,10,IF(K122=75,10,IF(K122=95,20)))))))))))))))))</f>
        <v>0</v>
      </c>
      <c r="K122" s="36">
        <v>0</v>
      </c>
    </row>
    <row r="123" spans="1:11" ht="15.95" hidden="1" customHeight="1">
      <c r="A123" s="35">
        <v>35</v>
      </c>
      <c r="B123" s="29" t="s">
        <v>104</v>
      </c>
      <c r="C123" s="23">
        <v>1174</v>
      </c>
      <c r="D123" s="23" t="s">
        <v>139</v>
      </c>
      <c r="E123" s="20">
        <f t="shared" si="4"/>
        <v>0</v>
      </c>
      <c r="F123" s="20">
        <f>IF(K123=25,5,IF(K123=30,10,IF(K123=35,5,IF(K123=40,10,IF(K123=50,15,IF(K123=85,20,IF(K123=60,15,IF(K123=70,15,IF(K123=80,15,IF(K123=90,15,IF(K123=100,20,IF(K123=0,0,IF(K123=55,15,IF(K123=45,10,IF(K123=65,15,IF(K123=75,20,IF(K123=95,20)))))))))))))))))</f>
        <v>0</v>
      </c>
      <c r="G123" s="20">
        <f>IF(K123=25,5,IF(K123=30,5,IF(K123=35,5,IF(K123=40,5,IF(K123=50,10,IF(K123=85,15,IF(K123=60,10,IF(K123=70,15,IF(K123=80,15,IF(K123=90,20,IF(K123=100,20,IF(K123=0,0,IF(K123=55,5,IF(K123=45,10,IF(K123=65,15,IF(K123=75,10,IF(K123=95,15)))))))))))))))))</f>
        <v>0</v>
      </c>
      <c r="H123" s="20">
        <f>IF(K123=25,5,IF(K123=30,5,IF(K123=35,5,IF(K123=40,15,IF(K123=50,5,IF(K123=85,15,IF(K123=60,10,IF(K123=70,10,IF(K123=80,20,IF(K123=90,15,IF(K123=100,20,IF(K123=0,0,IF(K123=55,10,IF(K123=45,5,IF(K123=65,15,IF(K123=75,15,IF(K123=95,20)))))))))))))))))</f>
        <v>0</v>
      </c>
      <c r="I123" s="20">
        <f t="shared" si="5"/>
        <v>0</v>
      </c>
      <c r="J123" s="20">
        <f>IF(K123=25,5,IF(K123=30,5,IF(K123=35,10,IF(K123=40,5,IF(K123=50,10,IF(K123=85,15,IF(K123=60,10,IF(K123=70,10,IF(K123=80,15,IF(K123=90,20,IF(K123=100,20,IF(K123=0,0,IF(K123=55,15,IF(K123=45,10,IF(K123=65,10,IF(K123=75,10,IF(K123=95,20)))))))))))))))))</f>
        <v>0</v>
      </c>
      <c r="K123" s="36">
        <v>0</v>
      </c>
    </row>
    <row r="124" spans="1:11" ht="15.95" hidden="1" customHeight="1">
      <c r="A124" s="35">
        <v>36</v>
      </c>
      <c r="B124" s="29" t="s">
        <v>104</v>
      </c>
      <c r="C124" s="23">
        <v>1199</v>
      </c>
      <c r="D124" s="23" t="s">
        <v>140</v>
      </c>
      <c r="E124" s="20">
        <f t="shared" si="4"/>
        <v>0</v>
      </c>
      <c r="F124" s="20">
        <f>IF(K124=25,10,IF(K124=30,5,IF(K124=35,5,IF(K124=40,10,IF(K124=50,15,IF(K124=85,20,IF(K124=60,15,IF(K124=70,15,IF(K124=80,15,IF(K124=90,15,IF(K124=100,20,IF(K124=0,0,IF(K124=55,15,IF(K124=45,10,IF(K124=65,15,IF(K124=75,20,IF(K124=95,20)))))))))))))))))</f>
        <v>0</v>
      </c>
      <c r="G124" s="20">
        <f>IF(K124=25,5,IF(K124=30,5,IF(K124=35,5,IF(K124=40,5,IF(K124=50,10,IF(K124=85,15,IF(K124=60,10,IF(K124=70,15,IF(K124=80,15,IF(K124=90,20,IF(K124=100,20,IF(K124=0,0,IF(K124=55,5,IF(K124=45,10,IF(K124=65,15,IF(K124=75,10,IF(K124=95,15)))))))))))))))))</f>
        <v>0</v>
      </c>
      <c r="H124" s="20">
        <f>IF(K124=25,5,IF(K124=30,10,IF(K124=35,5,IF(K124=40,15,IF(K124=50,5,IF(K124=85,15,IF(K124=60,10,IF(K124=70,10,IF(K124=80,20,IF(K124=90,15,IF(K124=100,20,IF(K124=0,0,IF(K124=55,10,IF(K124=45,5,IF(K124=65,15,IF(K124=75,15,IF(K124=95,20)))))))))))))))))</f>
        <v>0</v>
      </c>
      <c r="I124" s="20">
        <f t="shared" si="5"/>
        <v>0</v>
      </c>
      <c r="J124" s="20">
        <f>IF(K124=25,0,IF(K124=30,5,IF(K124=35,10,IF(K124=40,5,IF(K124=50,10,IF(K124=85,15,IF(K124=60,10,IF(K124=70,10,IF(K124=80,15,IF(K124=90,20,IF(K124=100,20,IF(K124=0,0,IF(K124=55,15,IF(K124=45,10,IF(K124=65,10,IF(K124=75,10,IF(K124=95,20)))))))))))))))))</f>
        <v>0</v>
      </c>
      <c r="K124" s="36">
        <v>0</v>
      </c>
    </row>
    <row r="125" spans="1:11" ht="15.95" hidden="1" customHeight="1">
      <c r="A125" s="35">
        <v>37</v>
      </c>
      <c r="B125" s="29" t="s">
        <v>104</v>
      </c>
      <c r="C125" s="23">
        <v>1267</v>
      </c>
      <c r="D125" s="23" t="s">
        <v>141</v>
      </c>
      <c r="E125" s="20">
        <f t="shared" si="4"/>
        <v>0</v>
      </c>
      <c r="F125" s="20">
        <f>IF(K125=25,5,IF(K125=30,5,IF(K125=35,5,IF(K125=40,10,IF(K125=50,15,IF(K125=85,20,IF(K125=60,15,IF(K125=70,15,IF(K125=80,15,IF(K125=90,15,IF(K125=100,20,IF(K125=0,0,IF(K125=55,15,IF(K125=45,10,IF(K125=65,15,IF(K125=75,20,IF(K125=95,20)))))))))))))))))</f>
        <v>0</v>
      </c>
      <c r="G125" s="20">
        <f>IF(K125=25,0,IF(K125=30,5,IF(K125=35,5,IF(K125=40,5,IF(K125=50,10,IF(K125=85,15,IF(K125=60,10,IF(K125=70,15,IF(K125=80,15,IF(K125=90,20,IF(K125=100,20,IF(K125=0,0,IF(K125=55,5,IF(K125=45,10,IF(K125=65,15,IF(K125=75,10,IF(K125=95,15)))))))))))))))))</f>
        <v>0</v>
      </c>
      <c r="H125" s="20">
        <f>IF(K125=25,10,IF(K125=30,5,IF(K125=35,5,IF(K125=40,15,IF(K125=50,5,IF(K125=85,15,IF(K125=60,10,IF(K125=70,10,IF(K125=80,20,IF(K125=90,15,IF(K125=100,20,IF(K125=0,0,IF(K125=55,10,IF(K125=45,5,IF(K125=65,15,IF(K125=75,15,IF(K125=95,20)))))))))))))))))</f>
        <v>0</v>
      </c>
      <c r="I125" s="20">
        <f t="shared" si="5"/>
        <v>0</v>
      </c>
      <c r="J125" s="20">
        <f>IF(K125=25,5,IF(K125=30,10,IF(K125=35,10,IF(K125=40,5,IF(K125=50,10,IF(K125=85,15,IF(K125=60,10,IF(K125=70,10,IF(K125=80,15,IF(K125=90,20,IF(K125=100,20,IF(K125=0,0,IF(K125=55,15,IF(K125=45,10,IF(K125=65,10,IF(K125=75,10,IF(K125=95,20)))))))))))))))))</f>
        <v>0</v>
      </c>
      <c r="K125" s="36">
        <v>0</v>
      </c>
    </row>
    <row r="126" spans="1:11" ht="15.95" hidden="1" customHeight="1">
      <c r="A126" s="35">
        <v>38</v>
      </c>
      <c r="B126" s="29" t="s">
        <v>104</v>
      </c>
      <c r="C126" s="23">
        <v>1288</v>
      </c>
      <c r="D126" s="23" t="s">
        <v>142</v>
      </c>
      <c r="E126" s="20">
        <f t="shared" si="4"/>
        <v>0</v>
      </c>
      <c r="F126" s="20">
        <f>IF(K126=25,5,IF(K126=30,10,IF(K126=35,5,IF(K126=40,10,IF(K126=50,15,IF(K126=85,20,IF(K126=60,15,IF(K126=70,15,IF(K126=80,15,IF(K126=90,15,IF(K126=100,20,IF(K126=0,0,IF(K126=55,15,IF(K126=45,10,IF(K126=65,15,IF(K126=75,20,IF(K126=95,20)))))))))))))))))</f>
        <v>0</v>
      </c>
      <c r="G126" s="20">
        <f>IF(K126=25,5,IF(K126=30,5,IF(K126=35,5,IF(K126=40,5,IF(K126=50,10,IF(K126=85,15,IF(K126=60,10,IF(K126=70,15,IF(K126=80,15,IF(K126=90,20,IF(K126=100,20,IF(K126=0,0,IF(K126=55,5,IF(K126=45,10,IF(K126=65,15,IF(K126=75,10,IF(K126=95,15)))))))))))))))))</f>
        <v>0</v>
      </c>
      <c r="H126" s="20">
        <f>IF(K126=25,5,IF(K126=30,5,IF(K126=35,5,IF(K126=40,15,IF(K126=50,5,IF(K126=85,15,IF(K126=60,10,IF(K126=70,10,IF(K126=80,20,IF(K126=90,15,IF(K126=100,20,IF(K126=0,0,IF(K126=55,10,IF(K126=45,5,IF(K126=65,15,IF(K126=75,15,IF(K126=95,20)))))))))))))))))</f>
        <v>0</v>
      </c>
      <c r="I126" s="20">
        <f t="shared" si="5"/>
        <v>0</v>
      </c>
      <c r="J126" s="20">
        <f>IF(K126=25,5,IF(K126=30,5,IF(K126=35,10,IF(K126=40,5,IF(K126=50,10,IF(K126=85,15,IF(K126=60,10,IF(K126=70,10,IF(K126=80,15,IF(K126=90,20,IF(K126=100,20,IF(K126=0,0,IF(K126=55,15,IF(K126=45,10,IF(K126=65,10,IF(K126=75,10,IF(K126=95,20)))))))))))))))))</f>
        <v>0</v>
      </c>
      <c r="K126" s="36">
        <v>0</v>
      </c>
    </row>
    <row r="127" spans="1:11" ht="15.95" hidden="1" customHeight="1">
      <c r="A127" s="35">
        <v>39</v>
      </c>
      <c r="B127" s="29" t="s">
        <v>104</v>
      </c>
      <c r="C127" s="23">
        <v>1297</v>
      </c>
      <c r="D127" s="23" t="s">
        <v>143</v>
      </c>
      <c r="E127" s="20">
        <f t="shared" si="4"/>
        <v>0</v>
      </c>
      <c r="F127" s="20">
        <f>IF(K127=25,10,IF(K127=30,5,IF(K127=35,5,IF(K127=40,10,IF(K127=50,15,IF(K127=85,20,IF(K127=60,15,IF(K127=70,15,IF(K127=80,15,IF(K127=90,15,IF(K127=100,20,IF(K127=0,0,IF(K127=55,15,IF(K127=45,10,IF(K127=65,15,IF(K127=75,20,IF(K127=95,20)))))))))))))))))</f>
        <v>0</v>
      </c>
      <c r="G127" s="20">
        <f>IF(K127=25,5,IF(K127=30,5,IF(K127=35,5,IF(K127=40,5,IF(K127=50,10,IF(K127=85,15,IF(K127=60,10,IF(K127=70,15,IF(K127=80,15,IF(K127=90,20,IF(K127=100,20,IF(K127=0,0,IF(K127=55,5,IF(K127=45,10,IF(K127=65,15,IF(K127=75,10,IF(K127=95,15)))))))))))))))))</f>
        <v>0</v>
      </c>
      <c r="H127" s="20">
        <f>IF(K127=25,5,IF(K127=30,10,IF(K127=35,5,IF(K127=40,15,IF(K127=50,5,IF(K127=85,15,IF(K127=60,10,IF(K127=70,10,IF(K127=80,20,IF(K127=90,15,IF(K127=100,20,IF(K127=0,0,IF(K127=55,10,IF(K127=45,5,IF(K127=65,15,IF(K127=75,15,IF(K127=95,20)))))))))))))))))</f>
        <v>0</v>
      </c>
      <c r="I127" s="20">
        <f t="shared" si="5"/>
        <v>0</v>
      </c>
      <c r="J127" s="20">
        <f>IF(K127=25,0,IF(K127=30,5,IF(K127=35,10,IF(K127=40,5,IF(K127=50,10,IF(K127=85,15,IF(K127=60,10,IF(K127=70,10,IF(K127=80,15,IF(K127=90,20,IF(K127=100,20,IF(K127=0,0,IF(K127=55,15,IF(K127=45,10,IF(K127=65,10,IF(K127=75,10,IF(K127=95,20)))))))))))))))))</f>
        <v>0</v>
      </c>
      <c r="K127" s="36">
        <v>0</v>
      </c>
    </row>
    <row r="128" spans="1:11" ht="15.95" hidden="1" customHeight="1">
      <c r="A128" s="35">
        <v>40</v>
      </c>
      <c r="B128" s="29" t="s">
        <v>104</v>
      </c>
      <c r="C128" s="23">
        <v>1839</v>
      </c>
      <c r="D128" s="23" t="s">
        <v>144</v>
      </c>
      <c r="E128" s="20">
        <f t="shared" si="4"/>
        <v>0</v>
      </c>
      <c r="F128" s="20">
        <f>IF(K128=25,5,IF(K128=30,5,IF(K128=35,5,IF(K128=40,10,IF(K128=50,15,IF(K128=85,20,IF(K128=60,15,IF(K128=70,15,IF(K128=80,15,IF(K128=90,15,IF(K128=100,20,IF(K128=0,0,IF(K128=55,15,IF(K128=45,10,IF(K128=65,15,IF(K128=75,20,IF(K128=95,20)))))))))))))))))</f>
        <v>0</v>
      </c>
      <c r="G128" s="20">
        <f>IF(K128=25,0,IF(K128=30,5,IF(K128=35,5,IF(K128=40,5,IF(K128=50,10,IF(K128=85,15,IF(K128=60,10,IF(K128=70,15,IF(K128=80,15,IF(K128=90,20,IF(K128=100,20,IF(K128=0,0,IF(K128=55,5,IF(K128=45,10,IF(K128=65,15,IF(K128=75,10,IF(K128=95,15)))))))))))))))))</f>
        <v>0</v>
      </c>
      <c r="H128" s="20">
        <f>IF(K128=25,10,IF(K128=30,5,IF(K128=35,5,IF(K128=40,15,IF(K128=50,5,IF(K128=85,15,IF(K128=60,10,IF(K128=70,10,IF(K128=80,20,IF(K128=90,15,IF(K128=100,20,IF(K128=0,0,IF(K128=55,10,IF(K128=45,5,IF(K128=65,15,IF(K128=75,15,IF(K128=95,20)))))))))))))))))</f>
        <v>0</v>
      </c>
      <c r="I128" s="20">
        <f t="shared" si="5"/>
        <v>0</v>
      </c>
      <c r="J128" s="20">
        <f>IF(K128=25,5,IF(K128=30,10,IF(K128=35,10,IF(K128=40,5,IF(K128=50,10,IF(K128=85,15,IF(K128=60,10,IF(K128=70,10,IF(K128=80,15,IF(K128=90,20,IF(K128=100,20,IF(K128=0,0,IF(K128=55,15,IF(K128=45,10,IF(K128=65,10,IF(K128=75,10,IF(K128=95,20)))))))))))))))))</f>
        <v>0</v>
      </c>
      <c r="K128" s="36">
        <v>0</v>
      </c>
    </row>
    <row r="129" spans="1:11" ht="15.95" hidden="1" customHeight="1">
      <c r="A129" s="35">
        <v>1</v>
      </c>
      <c r="B129" s="29" t="s">
        <v>186</v>
      </c>
      <c r="C129" s="23">
        <v>64</v>
      </c>
      <c r="D129" s="37" t="s">
        <v>401</v>
      </c>
      <c r="E129" s="20">
        <f t="shared" si="4"/>
        <v>0</v>
      </c>
      <c r="F129" s="20">
        <f>IF(K129=25,5,IF(K129=30,10,IF(K129=35,5,IF(K129=40,10,IF(K129=50,15,IF(K129=85,20,IF(K129=60,15,IF(K129=70,15,IF(K129=80,15,IF(K129=90,15,IF(K129=100,20,IF(K129=0,0,IF(K129=55,15,IF(K129=45,10,IF(K129=65,15,IF(K129=75,20,IF(K129=95,20)))))))))))))))))</f>
        <v>0</v>
      </c>
      <c r="G129" s="20">
        <f>IF(K129=25,5,IF(K129=30,5,IF(K129=35,5,IF(K129=40,5,IF(K129=50,10,IF(K129=85,15,IF(K129=60,10,IF(K129=70,15,IF(K129=80,15,IF(K129=90,20,IF(K129=100,20,IF(K129=0,0,IF(K129=55,5,IF(K129=45,10,IF(K129=65,15,IF(K129=75,10,IF(K129=95,15)))))))))))))))))</f>
        <v>0</v>
      </c>
      <c r="H129" s="20">
        <f>IF(K129=25,5,IF(K129=30,5,IF(K129=35,5,IF(K129=40,15,IF(K129=50,5,IF(K129=85,15,IF(K129=60,10,IF(K129=70,10,IF(K129=80,20,IF(K129=90,15,IF(K129=100,20,IF(K129=0,0,IF(K129=55,10,IF(K129=45,5,IF(K129=65,15,IF(K129=75,15,IF(K129=95,20)))))))))))))))))</f>
        <v>0</v>
      </c>
      <c r="I129" s="20">
        <f t="shared" si="5"/>
        <v>0</v>
      </c>
      <c r="J129" s="20">
        <f>IF(K129=25,5,IF(K129=30,5,IF(K129=35,10,IF(K129=40,5,IF(K129=50,10,IF(K129=85,15,IF(K129=60,10,IF(K129=70,10,IF(K129=80,15,IF(K129=90,20,IF(K129=100,20,IF(K129=0,0,IF(K129=55,15,IF(K129=45,10,IF(K129=65,10,IF(K129=75,10,IF(K129=95,20)))))))))))))))))</f>
        <v>0</v>
      </c>
      <c r="K129" s="36">
        <v>0</v>
      </c>
    </row>
    <row r="130" spans="1:11" ht="15.95" hidden="1" customHeight="1">
      <c r="A130" s="35">
        <v>2</v>
      </c>
      <c r="B130" s="29" t="s">
        <v>186</v>
      </c>
      <c r="C130" s="23">
        <v>150</v>
      </c>
      <c r="D130" s="37" t="s">
        <v>402</v>
      </c>
      <c r="E130" s="20">
        <f t="shared" si="4"/>
        <v>0</v>
      </c>
      <c r="F130" s="20">
        <f>IF(K130=25,10,IF(K130=30,5,IF(K130=35,5,IF(K130=40,10,IF(K130=50,15,IF(K130=85,20,IF(K130=60,15,IF(K130=70,15,IF(K130=80,15,IF(K130=90,15,IF(K130=100,20,IF(K130=0,0,IF(K130=55,15,IF(K130=45,10,IF(K130=65,15,IF(K130=75,20,IF(K130=95,20)))))))))))))))))</f>
        <v>0</v>
      </c>
      <c r="G130" s="20">
        <f>IF(K130=25,5,IF(K130=30,5,IF(K130=35,5,IF(K130=40,5,IF(K130=50,10,IF(K130=85,15,IF(K130=60,10,IF(K130=70,15,IF(K130=80,15,IF(K130=90,20,IF(K130=100,20,IF(K130=0,0,IF(K130=55,5,IF(K130=45,10,IF(K130=65,15,IF(K130=75,10,IF(K130=95,15)))))))))))))))))</f>
        <v>0</v>
      </c>
      <c r="H130" s="20">
        <f>IF(K130=25,5,IF(K130=30,10,IF(K130=35,5,IF(K130=40,15,IF(K130=50,5,IF(K130=85,15,IF(K130=60,10,IF(K130=70,10,IF(K130=80,20,IF(K130=90,15,IF(K130=100,20,IF(K130=0,0,IF(K130=55,10,IF(K130=45,5,IF(K130=65,15,IF(K130=75,15,IF(K130=95,20)))))))))))))))))</f>
        <v>0</v>
      </c>
      <c r="I130" s="20">
        <f t="shared" si="5"/>
        <v>0</v>
      </c>
      <c r="J130" s="20">
        <f>IF(K130=25,0,IF(K130=30,5,IF(K130=35,10,IF(K130=40,5,IF(K130=50,10,IF(K130=85,15,IF(K130=60,10,IF(K130=70,10,IF(K130=80,15,IF(K130=90,20,IF(K130=100,20,IF(K130=0,0,IF(K130=55,15,IF(K130=45,10,IF(K130=65,10,IF(K130=75,10,IF(K130=95,20)))))))))))))))))</f>
        <v>0</v>
      </c>
      <c r="K130" s="36">
        <v>0</v>
      </c>
    </row>
    <row r="131" spans="1:11" ht="15.95" hidden="1" customHeight="1">
      <c r="A131" s="35">
        <v>3</v>
      </c>
      <c r="B131" s="29" t="s">
        <v>186</v>
      </c>
      <c r="C131" s="23">
        <v>601</v>
      </c>
      <c r="D131" s="37" t="s">
        <v>403</v>
      </c>
      <c r="E131" s="20">
        <f t="shared" si="4"/>
        <v>0</v>
      </c>
      <c r="F131" s="20">
        <f>IF(K131=25,5,IF(K131=30,10,IF(K131=35,5,IF(K131=40,10,IF(K131=50,15,IF(K131=85,20,IF(K131=60,15,IF(K131=70,15,IF(K131=80,15,IF(K131=90,15,IF(K131=100,20,IF(K131=0,0,IF(K131=55,15,IF(K131=45,10,IF(K131=65,15,IF(K131=75,20,IF(K131=95,20)))))))))))))))))</f>
        <v>0</v>
      </c>
      <c r="G131" s="20">
        <f>IF(K131=25,5,IF(K131=30,5,IF(K131=35,5,IF(K131=40,5,IF(K131=50,10,IF(K131=85,15,IF(K131=60,10,IF(K131=70,15,IF(K131=80,15,IF(K131=90,20,IF(K131=100,20,IF(K131=0,0,IF(K131=55,5,IF(K131=45,10,IF(K131=65,15,IF(K131=75,10,IF(K131=95,15)))))))))))))))))</f>
        <v>0</v>
      </c>
      <c r="H131" s="20">
        <f>IF(K131=25,5,IF(K131=30,5,IF(K131=35,5,IF(K131=40,15,IF(K131=50,5,IF(K131=85,15,IF(K131=60,10,IF(K131=70,10,IF(K131=80,20,IF(K131=90,15,IF(K131=100,20,IF(K131=0,0,IF(K131=55,10,IF(K131=45,5,IF(K131=65,15,IF(K131=75,15,IF(K131=95,20)))))))))))))))))</f>
        <v>0</v>
      </c>
      <c r="I131" s="20">
        <f t="shared" si="5"/>
        <v>0</v>
      </c>
      <c r="J131" s="20">
        <f>IF(K131=25,5,IF(K131=30,5,IF(K131=35,10,IF(K131=40,5,IF(K131=50,10,IF(K131=85,15,IF(K131=60,10,IF(K131=70,10,IF(K131=80,15,IF(K131=90,20,IF(K131=100,20,IF(K131=0,0,IF(K131=55,15,IF(K131=45,10,IF(K131=65,10,IF(K131=75,10,IF(K131=95,20)))))))))))))))))</f>
        <v>0</v>
      </c>
      <c r="K131" s="36">
        <v>0</v>
      </c>
    </row>
    <row r="132" spans="1:11" ht="15.95" hidden="1" customHeight="1">
      <c r="A132" s="35">
        <v>4</v>
      </c>
      <c r="B132" s="29" t="s">
        <v>186</v>
      </c>
      <c r="C132" s="23">
        <v>602</v>
      </c>
      <c r="D132" s="37" t="s">
        <v>404</v>
      </c>
      <c r="E132" s="20">
        <f t="shared" si="4"/>
        <v>0</v>
      </c>
      <c r="F132" s="20">
        <f>IF(K132=25,10,IF(K132=30,5,IF(K132=35,5,IF(K132=40,10,IF(K132=50,15,IF(K132=85,20,IF(K132=60,15,IF(K132=70,15,IF(K132=80,15,IF(K132=90,15,IF(K132=100,20,IF(K132=0,0,IF(K132=55,15,IF(K132=45,10,IF(K132=65,15,IF(K132=75,20,IF(K132=95,20)))))))))))))))))</f>
        <v>0</v>
      </c>
      <c r="G132" s="20">
        <f>IF(K132=25,5,IF(K132=30,5,IF(K132=35,5,IF(K132=40,5,IF(K132=50,10,IF(K132=85,15,IF(K132=60,10,IF(K132=70,15,IF(K132=80,15,IF(K132=90,20,IF(K132=100,20,IF(K132=0,0,IF(K132=55,5,IF(K132=45,10,IF(K132=65,15,IF(K132=75,10,IF(K132=95,15)))))))))))))))))</f>
        <v>0</v>
      </c>
      <c r="H132" s="20">
        <f>IF(K132=25,5,IF(K132=30,10,IF(K132=35,5,IF(K132=40,15,IF(K132=50,5,IF(K132=85,15,IF(K132=60,10,IF(K132=70,10,IF(K132=80,20,IF(K132=90,15,IF(K132=100,20,IF(K132=0,0,IF(K132=55,10,IF(K132=45,5,IF(K132=65,15,IF(K132=75,15,IF(K132=95,20)))))))))))))))))</f>
        <v>0</v>
      </c>
      <c r="I132" s="20">
        <f t="shared" si="5"/>
        <v>0</v>
      </c>
      <c r="J132" s="20">
        <f>IF(K132=25,0,IF(K132=30,5,IF(K132=35,10,IF(K132=40,5,IF(K132=50,10,IF(K132=85,15,IF(K132=60,10,IF(K132=70,10,IF(K132=80,15,IF(K132=90,20,IF(K132=100,20,IF(K132=0,0,IF(K132=55,15,IF(K132=45,10,IF(K132=65,10,IF(K132=75,10,IF(K132=95,20)))))))))))))))))</f>
        <v>0</v>
      </c>
      <c r="K132" s="36">
        <v>0</v>
      </c>
    </row>
    <row r="133" spans="1:11" ht="15.95" hidden="1" customHeight="1">
      <c r="A133" s="35">
        <v>5</v>
      </c>
      <c r="B133" s="29" t="s">
        <v>186</v>
      </c>
      <c r="C133" s="23">
        <v>631</v>
      </c>
      <c r="D133" s="37" t="s">
        <v>405</v>
      </c>
      <c r="E133" s="20">
        <f t="shared" si="4"/>
        <v>0</v>
      </c>
      <c r="F133" s="20">
        <f>IF(K133=25,5,IF(K133=30,5,IF(K133=35,5,IF(K133=40,10,IF(K133=50,15,IF(K133=85,20,IF(K133=60,15,IF(K133=70,15,IF(K133=80,15,IF(K133=90,15,IF(K133=100,20,IF(K133=0,0,IF(K133=55,15,IF(K133=45,10,IF(K133=65,15,IF(K133=75,20,IF(K133=95,20)))))))))))))))))</f>
        <v>0</v>
      </c>
      <c r="G133" s="20">
        <f>IF(K133=25,0,IF(K133=30,5,IF(K133=35,5,IF(K133=40,5,IF(K133=50,10,IF(K133=85,15,IF(K133=60,10,IF(K133=70,15,IF(K133=80,15,IF(K133=90,20,IF(K133=100,20,IF(K133=0,0,IF(K133=55,5,IF(K133=45,10,IF(K133=65,15,IF(K133=75,10,IF(K133=95,15)))))))))))))))))</f>
        <v>0</v>
      </c>
      <c r="H133" s="20">
        <f>IF(K133=25,10,IF(K133=30,5,IF(K133=35,5,IF(K133=40,15,IF(K133=50,5,IF(K133=85,15,IF(K133=60,10,IF(K133=70,10,IF(K133=80,20,IF(K133=90,15,IF(K133=100,20,IF(K133=0,0,IF(K133=55,10,IF(K133=45,5,IF(K133=65,15,IF(K133=75,15,IF(K133=95,20)))))))))))))))))</f>
        <v>0</v>
      </c>
      <c r="I133" s="20">
        <f t="shared" si="5"/>
        <v>0</v>
      </c>
      <c r="J133" s="20">
        <f>IF(K133=25,5,IF(K133=30,10,IF(K133=35,10,IF(K133=40,5,IF(K133=50,10,IF(K133=85,15,IF(K133=60,10,IF(K133=70,10,IF(K133=80,15,IF(K133=90,20,IF(K133=100,20,IF(K133=0,0,IF(K133=55,15,IF(K133=45,10,IF(K133=65,10,IF(K133=75,10,IF(K133=95,20)))))))))))))))))</f>
        <v>0</v>
      </c>
      <c r="K133" s="36">
        <v>0</v>
      </c>
    </row>
    <row r="134" spans="1:11" ht="15.95" hidden="1" customHeight="1">
      <c r="A134" s="35">
        <v>6</v>
      </c>
      <c r="B134" s="29" t="s">
        <v>186</v>
      </c>
      <c r="C134" s="23">
        <v>632</v>
      </c>
      <c r="D134" s="37" t="s">
        <v>406</v>
      </c>
      <c r="E134" s="20">
        <f t="shared" si="4"/>
        <v>0</v>
      </c>
      <c r="F134" s="20">
        <f>IF(K134=25,5,IF(K134=30,10,IF(K134=35,5,IF(K134=40,10,IF(K134=50,15,IF(K134=85,20,IF(K134=60,15,IF(K134=70,15,IF(K134=80,15,IF(K134=90,15,IF(K134=100,20,IF(K134=0,0,IF(K134=55,15,IF(K134=45,10,IF(K134=65,15,IF(K134=75,20,IF(K134=95,20)))))))))))))))))</f>
        <v>0</v>
      </c>
      <c r="G134" s="20">
        <f>IF(K134=25,5,IF(K134=30,5,IF(K134=35,5,IF(K134=40,5,IF(K134=50,10,IF(K134=85,15,IF(K134=60,10,IF(K134=70,15,IF(K134=80,15,IF(K134=90,20,IF(K134=100,20,IF(K134=0,0,IF(K134=55,5,IF(K134=45,10,IF(K134=65,15,IF(K134=75,10,IF(K134=95,15)))))))))))))))))</f>
        <v>0</v>
      </c>
      <c r="H134" s="20">
        <f>IF(K134=25,5,IF(K134=30,5,IF(K134=35,5,IF(K134=40,15,IF(K134=50,5,IF(K134=85,15,IF(K134=60,10,IF(K134=70,10,IF(K134=80,20,IF(K134=90,15,IF(K134=100,20,IF(K134=0,0,IF(K134=55,10,IF(K134=45,5,IF(K134=65,15,IF(K134=75,15,IF(K134=95,20)))))))))))))))))</f>
        <v>0</v>
      </c>
      <c r="I134" s="20">
        <f t="shared" si="5"/>
        <v>0</v>
      </c>
      <c r="J134" s="20">
        <f>IF(K134=25,5,IF(K134=30,5,IF(K134=35,10,IF(K134=40,5,IF(K134=50,10,IF(K134=85,15,IF(K134=60,10,IF(K134=70,10,IF(K134=80,15,IF(K134=90,20,IF(K134=100,20,IF(K134=0,0,IF(K134=55,15,IF(K134=45,10,IF(K134=65,10,IF(K134=75,10,IF(K134=95,20)))))))))))))))))</f>
        <v>0</v>
      </c>
      <c r="K134" s="36">
        <v>0</v>
      </c>
    </row>
    <row r="135" spans="1:11" ht="15.95" hidden="1" customHeight="1">
      <c r="A135" s="35">
        <v>7</v>
      </c>
      <c r="B135" s="29" t="s">
        <v>186</v>
      </c>
      <c r="C135" s="23">
        <v>644</v>
      </c>
      <c r="D135" s="37" t="s">
        <v>407</v>
      </c>
      <c r="E135" s="20">
        <f t="shared" si="4"/>
        <v>0</v>
      </c>
      <c r="F135" s="20">
        <f>IF(K135=25,10,IF(K135=30,5,IF(K135=35,5,IF(K135=40,10,IF(K135=50,15,IF(K135=85,20,IF(K135=60,15,IF(K135=70,15,IF(K135=80,15,IF(K135=90,15,IF(K135=100,20,IF(K135=0,0,IF(K135=55,15,IF(K135=45,10,IF(K135=65,15,IF(K135=75,20,IF(K135=95,20)))))))))))))))))</f>
        <v>0</v>
      </c>
      <c r="G135" s="20">
        <f>IF(K135=25,5,IF(K135=30,5,IF(K135=35,5,IF(K135=40,5,IF(K135=50,10,IF(K135=85,15,IF(K135=60,10,IF(K135=70,15,IF(K135=80,15,IF(K135=90,20,IF(K135=100,20,IF(K135=0,0,IF(K135=55,5,IF(K135=45,10,IF(K135=65,15,IF(K135=75,10,IF(K135=95,15)))))))))))))))))</f>
        <v>0</v>
      </c>
      <c r="H135" s="20">
        <f>IF(K135=25,5,IF(K135=30,10,IF(K135=35,5,IF(K135=40,15,IF(K135=50,5,IF(K135=85,15,IF(K135=60,10,IF(K135=70,10,IF(K135=80,20,IF(K135=90,15,IF(K135=100,20,IF(K135=0,0,IF(K135=55,10,IF(K135=45,5,IF(K135=65,15,IF(K135=75,15,IF(K135=95,20)))))))))))))))))</f>
        <v>0</v>
      </c>
      <c r="I135" s="20">
        <f t="shared" si="5"/>
        <v>0</v>
      </c>
      <c r="J135" s="20">
        <f>IF(K135=25,0,IF(K135=30,5,IF(K135=35,10,IF(K135=40,5,IF(K135=50,10,IF(K135=85,15,IF(K135=60,10,IF(K135=70,10,IF(K135=80,15,IF(K135=90,20,IF(K135=100,20,IF(K135=0,0,IF(K135=55,15,IF(K135=45,10,IF(K135=65,10,IF(K135=75,10,IF(K135=95,20)))))))))))))))))</f>
        <v>0</v>
      </c>
      <c r="K135" s="36">
        <v>0</v>
      </c>
    </row>
    <row r="136" spans="1:11" ht="15.95" hidden="1" customHeight="1">
      <c r="A136" s="35">
        <v>8</v>
      </c>
      <c r="B136" s="29" t="s">
        <v>186</v>
      </c>
      <c r="C136" s="23">
        <v>645</v>
      </c>
      <c r="D136" s="37" t="s">
        <v>408</v>
      </c>
      <c r="E136" s="20">
        <f t="shared" si="4"/>
        <v>0</v>
      </c>
      <c r="F136" s="20">
        <f>IF(K136=25,5,IF(K136=30,5,IF(K136=35,5,IF(K136=40,10,IF(K136=50,15,IF(K136=85,20,IF(K136=60,15,IF(K136=70,15,IF(K136=80,15,IF(K136=90,15,IF(K136=100,20,IF(K136=0,0,IF(K136=55,15,IF(K136=45,10,IF(K136=65,15,IF(K136=75,20,IF(K136=95,20)))))))))))))))))</f>
        <v>0</v>
      </c>
      <c r="G136" s="20">
        <f>IF(K136=25,0,IF(K136=30,5,IF(K136=35,5,IF(K136=40,5,IF(K136=50,10,IF(K136=85,15,IF(K136=60,10,IF(K136=70,15,IF(K136=80,15,IF(K136=90,20,IF(K136=100,20,IF(K136=0,0,IF(K136=55,5,IF(K136=45,10,IF(K136=65,15,IF(K136=75,10,IF(K136=95,15)))))))))))))))))</f>
        <v>0</v>
      </c>
      <c r="H136" s="20">
        <f>IF(K136=25,10,IF(K136=30,5,IF(K136=35,5,IF(K136=40,15,IF(K136=50,5,IF(K136=85,15,IF(K136=60,10,IF(K136=70,10,IF(K136=80,20,IF(K136=90,15,IF(K136=100,20,IF(K136=0,0,IF(K136=55,10,IF(K136=45,5,IF(K136=65,15,IF(K136=75,15,IF(K136=95,20)))))))))))))))))</f>
        <v>0</v>
      </c>
      <c r="I136" s="20">
        <f t="shared" si="5"/>
        <v>0</v>
      </c>
      <c r="J136" s="20">
        <f>IF(K136=25,5,IF(K136=30,10,IF(K136=35,10,IF(K136=40,5,IF(K136=50,10,IF(K136=85,15,IF(K136=60,10,IF(K136=70,10,IF(K136=80,15,IF(K136=90,20,IF(K136=100,20,IF(K136=0,0,IF(K136=55,15,IF(K136=45,10,IF(K136=65,10,IF(K136=75,10,IF(K136=95,20)))))))))))))))))</f>
        <v>0</v>
      </c>
      <c r="K136" s="36">
        <v>0</v>
      </c>
    </row>
    <row r="137" spans="1:11" ht="15.95" hidden="1" customHeight="1">
      <c r="A137" s="35">
        <v>9</v>
      </c>
      <c r="B137" s="29" t="s">
        <v>186</v>
      </c>
      <c r="C137" s="23">
        <v>648</v>
      </c>
      <c r="D137" s="37" t="s">
        <v>409</v>
      </c>
      <c r="E137" s="20">
        <f t="shared" si="4"/>
        <v>0</v>
      </c>
      <c r="F137" s="20">
        <f>IF(K137=25,5,IF(K137=30,10,IF(K137=35,5,IF(K137=40,10,IF(K137=50,15,IF(K137=85,20,IF(K137=60,15,IF(K137=70,15,IF(K137=80,15,IF(K137=90,15,IF(K137=100,20,IF(K137=0,0,IF(K137=55,15,IF(K137=45,10,IF(K137=65,15,IF(K137=75,20,IF(K137=95,20)))))))))))))))))</f>
        <v>0</v>
      </c>
      <c r="G137" s="20">
        <f>IF(K137=25,5,IF(K137=30,5,IF(K137=35,5,IF(K137=40,5,IF(K137=50,10,IF(K137=85,15,IF(K137=60,10,IF(K137=70,15,IF(K137=80,15,IF(K137=90,20,IF(K137=100,20,IF(K137=0,0,IF(K137=55,5,IF(K137=45,10,IF(K137=65,15,IF(K137=75,10,IF(K137=95,15)))))))))))))))))</f>
        <v>0</v>
      </c>
      <c r="H137" s="20">
        <f>IF(K137=25,5,IF(K137=30,5,IF(K137=35,5,IF(K137=40,15,IF(K137=50,5,IF(K137=85,15,IF(K137=60,10,IF(K137=70,10,IF(K137=80,20,IF(K137=90,15,IF(K137=100,20,IF(K137=0,0,IF(K137=55,10,IF(K137=45,5,IF(K137=65,15,IF(K137=75,15,IF(K137=95,20)))))))))))))))))</f>
        <v>0</v>
      </c>
      <c r="I137" s="20">
        <f t="shared" si="5"/>
        <v>0</v>
      </c>
      <c r="J137" s="20">
        <f>IF(K137=25,5,IF(K137=30,5,IF(K137=35,10,IF(K137=40,5,IF(K137=50,10,IF(K137=85,15,IF(K137=60,10,IF(K137=70,10,IF(K137=80,15,IF(K137=90,20,IF(K137=100,20,IF(K137=0,0,IF(K137=55,15,IF(K137=45,10,IF(K137=65,10,IF(K137=75,10,IF(K137=95,20)))))))))))))))))</f>
        <v>0</v>
      </c>
      <c r="K137" s="36">
        <v>0</v>
      </c>
    </row>
    <row r="138" spans="1:11" ht="15.95" hidden="1" customHeight="1">
      <c r="A138" s="35">
        <v>10</v>
      </c>
      <c r="B138" s="29" t="s">
        <v>186</v>
      </c>
      <c r="C138" s="23">
        <v>651</v>
      </c>
      <c r="D138" s="37" t="s">
        <v>410</v>
      </c>
      <c r="E138" s="20">
        <f t="shared" si="4"/>
        <v>0</v>
      </c>
      <c r="F138" s="20">
        <f>IF(K138=25,10,IF(K138=30,5,IF(K138=35,5,IF(K138=40,10,IF(K138=50,15,IF(K138=85,20,IF(K138=60,15,IF(K138=70,15,IF(K138=80,15,IF(K138=90,15,IF(K138=100,20,IF(K138=0,0,IF(K138=55,15,IF(K138=45,10,IF(K138=65,15,IF(K138=75,20,IF(K138=95,20)))))))))))))))))</f>
        <v>0</v>
      </c>
      <c r="G138" s="20">
        <f>IF(K138=25,5,IF(K138=30,5,IF(K138=35,5,IF(K138=40,5,IF(K138=50,10,IF(K138=85,15,IF(K138=60,10,IF(K138=70,15,IF(K138=80,15,IF(K138=90,20,IF(K138=100,20,IF(K138=0,0,IF(K138=55,5,IF(K138=45,10,IF(K138=65,15,IF(K138=75,10,IF(K138=95,15)))))))))))))))))</f>
        <v>0</v>
      </c>
      <c r="H138" s="20">
        <f>IF(K138=25,5,IF(K138=30,10,IF(K138=35,5,IF(K138=40,15,IF(K138=50,5,IF(K138=85,15,IF(K138=60,10,IF(K138=70,10,IF(K138=80,20,IF(K138=90,15,IF(K138=100,20,IF(K138=0,0,IF(K138=55,10,IF(K138=45,5,IF(K138=65,15,IF(K138=75,15,IF(K138=95,20)))))))))))))))))</f>
        <v>0</v>
      </c>
      <c r="I138" s="20">
        <f t="shared" si="5"/>
        <v>0</v>
      </c>
      <c r="J138" s="20">
        <f>IF(K138=25,0,IF(K138=30,5,IF(K138=35,10,IF(K138=40,5,IF(K138=50,10,IF(K138=85,15,IF(K138=60,10,IF(K138=70,10,IF(K138=80,15,IF(K138=90,20,IF(K138=100,20,IF(K138=0,0,IF(K138=55,15,IF(K138=45,10,IF(K138=65,10,IF(K138=75,10,IF(K138=95,20)))))))))))))))))</f>
        <v>0</v>
      </c>
      <c r="K138" s="36">
        <v>0</v>
      </c>
    </row>
    <row r="139" spans="1:11" ht="15.95" hidden="1" customHeight="1">
      <c r="A139" s="35">
        <v>11</v>
      </c>
      <c r="B139" s="29" t="s">
        <v>186</v>
      </c>
      <c r="C139" s="23">
        <v>654</v>
      </c>
      <c r="D139" s="37" t="s">
        <v>411</v>
      </c>
      <c r="E139" s="20">
        <f t="shared" si="4"/>
        <v>0</v>
      </c>
      <c r="F139" s="20">
        <f>IF(K139=25,5,IF(K139=30,5,IF(K139=35,5,IF(K139=40,10,IF(K139=50,15,IF(K139=85,20,IF(K139=60,15,IF(K139=70,15,IF(K139=80,15,IF(K139=90,15,IF(K139=100,20,IF(K139=0,0,IF(K139=55,15,IF(K139=45,10,IF(K139=65,15,IF(K139=75,20,IF(K139=95,20)))))))))))))))))</f>
        <v>0</v>
      </c>
      <c r="G139" s="20">
        <f>IF(K139=25,0,IF(K139=30,5,IF(K139=35,5,IF(K139=40,5,IF(K139=50,10,IF(K139=85,15,IF(K139=60,10,IF(K139=70,15,IF(K139=80,15,IF(K139=90,20,IF(K139=100,20,IF(K139=0,0,IF(K139=55,5,IF(K139=45,10,IF(K139=65,15,IF(K139=75,10,IF(K139=95,15)))))))))))))))))</f>
        <v>0</v>
      </c>
      <c r="H139" s="20">
        <f>IF(K139=25,10,IF(K139=30,5,IF(K139=35,5,IF(K139=40,15,IF(K139=50,5,IF(K139=85,15,IF(K139=60,10,IF(K139=70,10,IF(K139=80,20,IF(K139=90,15,IF(K139=100,20,IF(K139=0,0,IF(K139=55,10,IF(K139=45,5,IF(K139=65,15,IF(K139=75,15,IF(K139=95,20)))))))))))))))))</f>
        <v>0</v>
      </c>
      <c r="I139" s="20">
        <f t="shared" si="5"/>
        <v>0</v>
      </c>
      <c r="J139" s="20">
        <f>IF(K139=25,5,IF(K139=30,10,IF(K139=35,10,IF(K139=40,5,IF(K139=50,10,IF(K139=85,15,IF(K139=60,10,IF(K139=70,10,IF(K139=80,15,IF(K139=90,20,IF(K139=100,20,IF(K139=0,0,IF(K139=55,15,IF(K139=45,10,IF(K139=65,10,IF(K139=75,10,IF(K139=95,20)))))))))))))))))</f>
        <v>0</v>
      </c>
      <c r="K139" s="36">
        <v>0</v>
      </c>
    </row>
    <row r="140" spans="1:11" ht="15.95" hidden="1" customHeight="1">
      <c r="A140" s="35">
        <v>12</v>
      </c>
      <c r="B140" s="29" t="s">
        <v>186</v>
      </c>
      <c r="C140" s="23">
        <v>656</v>
      </c>
      <c r="D140" s="37" t="s">
        <v>412</v>
      </c>
      <c r="E140" s="20">
        <f t="shared" si="4"/>
        <v>0</v>
      </c>
      <c r="F140" s="20">
        <f>IF(K140=25,5,IF(K140=30,10,IF(K140=35,5,IF(K140=40,10,IF(K140=50,15,IF(K140=85,20,IF(K140=60,15,IF(K140=70,15,IF(K140=80,15,IF(K140=90,15,IF(K140=100,20,IF(K140=0,0,IF(K140=55,15,IF(K140=45,10,IF(K140=65,15,IF(K140=75,20,IF(K140=95,20)))))))))))))))))</f>
        <v>0</v>
      </c>
      <c r="G140" s="20">
        <f>IF(K140=25,5,IF(K140=30,5,IF(K140=35,5,IF(K140=40,5,IF(K140=50,10,IF(K140=85,15,IF(K140=60,10,IF(K140=70,15,IF(K140=80,15,IF(K140=90,20,IF(K140=100,20,IF(K140=0,0,IF(K140=55,5,IF(K140=45,10,IF(K140=65,15,IF(K140=75,10,IF(K140=95,15)))))))))))))))))</f>
        <v>0</v>
      </c>
      <c r="H140" s="20">
        <f>IF(K140=25,5,IF(K140=30,5,IF(K140=35,5,IF(K140=40,15,IF(K140=50,5,IF(K140=85,15,IF(K140=60,10,IF(K140=70,10,IF(K140=80,20,IF(K140=90,15,IF(K140=100,20,IF(K140=0,0,IF(K140=55,10,IF(K140=45,5,IF(K140=65,15,IF(K140=75,15,IF(K140=95,20)))))))))))))))))</f>
        <v>0</v>
      </c>
      <c r="I140" s="20">
        <f t="shared" si="5"/>
        <v>0</v>
      </c>
      <c r="J140" s="20">
        <f>IF(K140=25,5,IF(K140=30,5,IF(K140=35,10,IF(K140=40,5,IF(K140=50,10,IF(K140=85,15,IF(K140=60,10,IF(K140=70,10,IF(K140=80,15,IF(K140=90,20,IF(K140=100,20,IF(K140=0,0,IF(K140=55,15,IF(K140=45,10,IF(K140=65,10,IF(K140=75,10,IF(K140=95,20)))))))))))))))))</f>
        <v>0</v>
      </c>
      <c r="K140" s="36">
        <v>0</v>
      </c>
    </row>
    <row r="141" spans="1:11" ht="15.95" hidden="1" customHeight="1">
      <c r="A141" s="35">
        <v>13</v>
      </c>
      <c r="B141" s="29" t="s">
        <v>186</v>
      </c>
      <c r="C141" s="23">
        <v>657</v>
      </c>
      <c r="D141" s="37" t="s">
        <v>413</v>
      </c>
      <c r="E141" s="20">
        <f t="shared" si="4"/>
        <v>0</v>
      </c>
      <c r="F141" s="20">
        <f>IF(K141=25,10,IF(K141=30,5,IF(K141=35,5,IF(K141=40,10,IF(K141=50,15,IF(K141=85,20,IF(K141=60,15,IF(K141=70,15,IF(K141=80,15,IF(K141=90,15,IF(K141=100,20,IF(K141=0,0,IF(K141=55,15,IF(K141=45,10,IF(K141=65,15,IF(K141=75,20,IF(K141=95,20)))))))))))))))))</f>
        <v>0</v>
      </c>
      <c r="G141" s="20">
        <f>IF(K141=25,5,IF(K141=30,5,IF(K141=35,5,IF(K141=40,5,IF(K141=50,10,IF(K141=85,15,IF(K141=60,10,IF(K141=70,15,IF(K141=80,15,IF(K141=90,20,IF(K141=100,20,IF(K141=0,0,IF(K141=55,5,IF(K141=45,10,IF(K141=65,15,IF(K141=75,10,IF(K141=95,15)))))))))))))))))</f>
        <v>0</v>
      </c>
      <c r="H141" s="20">
        <f>IF(K141=25,5,IF(K141=30,10,IF(K141=35,5,IF(K141=40,15,IF(K141=50,5,IF(K141=85,15,IF(K141=60,10,IF(K141=70,10,IF(K141=80,20,IF(K141=90,15,IF(K141=100,20,IF(K141=0,0,IF(K141=55,10,IF(K141=45,5,IF(K141=65,15,IF(K141=75,15,IF(K141=95,20)))))))))))))))))</f>
        <v>0</v>
      </c>
      <c r="I141" s="20">
        <f t="shared" si="5"/>
        <v>0</v>
      </c>
      <c r="J141" s="20">
        <f>IF(K141=25,0,IF(K141=30,5,IF(K141=35,10,IF(K141=40,5,IF(K141=50,10,IF(K141=85,15,IF(K141=60,10,IF(K141=70,10,IF(K141=80,15,IF(K141=90,20,IF(K141=100,20,IF(K141=0,0,IF(K141=55,15,IF(K141=45,10,IF(K141=65,10,IF(K141=75,10,IF(K141=95,20)))))))))))))))))</f>
        <v>0</v>
      </c>
      <c r="K141" s="36">
        <v>0</v>
      </c>
    </row>
    <row r="142" spans="1:11" ht="15.95" hidden="1" customHeight="1">
      <c r="A142" s="35">
        <v>14</v>
      </c>
      <c r="B142" s="29" t="s">
        <v>186</v>
      </c>
      <c r="C142" s="23">
        <v>663</v>
      </c>
      <c r="D142" s="37" t="s">
        <v>414</v>
      </c>
      <c r="E142" s="20">
        <f t="shared" si="4"/>
        <v>0</v>
      </c>
      <c r="F142" s="20">
        <f>IF(K142=25,5,IF(K142=30,5,IF(K142=35,5,IF(K142=40,10,IF(K142=50,15,IF(K142=85,20,IF(K142=60,15,IF(K142=70,15,IF(K142=80,15,IF(K142=90,15,IF(K142=100,20,IF(K142=0,0,IF(K142=55,15,IF(K142=45,10,IF(K142=65,15,IF(K142=75,20,IF(K142=95,20)))))))))))))))))</f>
        <v>0</v>
      </c>
      <c r="G142" s="20">
        <f>IF(K142=25,0,IF(K142=30,5,IF(K142=35,5,IF(K142=40,5,IF(K142=50,10,IF(K142=85,15,IF(K142=60,10,IF(K142=70,15,IF(K142=80,15,IF(K142=90,20,IF(K142=100,20,IF(K142=0,0,IF(K142=55,5,IF(K142=45,10,IF(K142=65,15,IF(K142=75,10,IF(K142=95,15)))))))))))))))))</f>
        <v>0</v>
      </c>
      <c r="H142" s="20">
        <f>IF(K142=25,10,IF(K142=30,5,IF(K142=35,5,IF(K142=40,15,IF(K142=50,5,IF(K142=85,15,IF(K142=60,10,IF(K142=70,10,IF(K142=80,20,IF(K142=90,15,IF(K142=100,20,IF(K142=0,0,IF(K142=55,10,IF(K142=45,5,IF(K142=65,15,IF(K142=75,15,IF(K142=95,20)))))))))))))))))</f>
        <v>0</v>
      </c>
      <c r="I142" s="20">
        <f t="shared" si="5"/>
        <v>0</v>
      </c>
      <c r="J142" s="20">
        <f>IF(K142=25,5,IF(K142=30,10,IF(K142=35,10,IF(K142=40,5,IF(K142=50,10,IF(K142=85,15,IF(K142=60,10,IF(K142=70,10,IF(K142=80,15,IF(K142=90,20,IF(K142=100,20,IF(K142=0,0,IF(K142=55,15,IF(K142=45,10,IF(K142=65,10,IF(K142=75,10,IF(K142=95,20)))))))))))))))))</f>
        <v>0</v>
      </c>
      <c r="K142" s="36">
        <v>0</v>
      </c>
    </row>
    <row r="143" spans="1:11" ht="15.95" hidden="1" customHeight="1">
      <c r="A143" s="35">
        <v>15</v>
      </c>
      <c r="B143" s="29" t="s">
        <v>186</v>
      </c>
      <c r="C143" s="23">
        <v>709</v>
      </c>
      <c r="D143" s="37" t="s">
        <v>415</v>
      </c>
      <c r="E143" s="20">
        <f t="shared" si="4"/>
        <v>0</v>
      </c>
      <c r="F143" s="20">
        <f>IF(K143=25,5,IF(K143=30,10,IF(K143=35,5,IF(K143=40,10,IF(K143=50,15,IF(K143=85,20,IF(K143=60,15,IF(K143=70,15,IF(K143=80,15,IF(K143=90,15,IF(K143=100,20,IF(K143=0,0,IF(K143=55,15,IF(K143=45,10,IF(K143=65,15,IF(K143=75,20,IF(K143=95,20)))))))))))))))))</f>
        <v>0</v>
      </c>
      <c r="G143" s="20">
        <f>IF(K143=25,5,IF(K143=30,5,IF(K143=35,5,IF(K143=40,5,IF(K143=50,10,IF(K143=85,15,IF(K143=60,10,IF(K143=70,15,IF(K143=80,15,IF(K143=90,20,IF(K143=100,20,IF(K143=0,0,IF(K143=55,5,IF(K143=45,10,IF(K143=65,15,IF(K143=75,10,IF(K143=95,15)))))))))))))))))</f>
        <v>0</v>
      </c>
      <c r="H143" s="20">
        <f>IF(K143=25,5,IF(K143=30,5,IF(K143=35,5,IF(K143=40,15,IF(K143=50,5,IF(K143=85,15,IF(K143=60,10,IF(K143=70,10,IF(K143=80,20,IF(K143=90,15,IF(K143=100,20,IF(K143=0,0,IF(K143=55,10,IF(K143=45,5,IF(K143=65,15,IF(K143=75,15,IF(K143=95,20)))))))))))))))))</f>
        <v>0</v>
      </c>
      <c r="I143" s="20">
        <f t="shared" si="5"/>
        <v>0</v>
      </c>
      <c r="J143" s="20">
        <f>IF(K143=25,5,IF(K143=30,5,IF(K143=35,10,IF(K143=40,5,IF(K143=50,10,IF(K143=85,15,IF(K143=60,10,IF(K143=70,10,IF(K143=80,15,IF(K143=90,20,IF(K143=100,20,IF(K143=0,0,IF(K143=55,15,IF(K143=45,10,IF(K143=65,10,IF(K143=75,10,IF(K143=95,20)))))))))))))))))</f>
        <v>0</v>
      </c>
      <c r="K143" s="36">
        <v>0</v>
      </c>
    </row>
    <row r="144" spans="1:11" ht="15.95" hidden="1" customHeight="1">
      <c r="A144" s="35">
        <v>16</v>
      </c>
      <c r="B144" s="29" t="s">
        <v>186</v>
      </c>
      <c r="C144" s="23">
        <v>740</v>
      </c>
      <c r="D144" s="37" t="s">
        <v>416</v>
      </c>
      <c r="E144" s="20">
        <f t="shared" si="4"/>
        <v>0</v>
      </c>
      <c r="F144" s="20">
        <f>IF(K144=25,10,IF(K144=30,5,IF(K144=35,5,IF(K144=40,10,IF(K144=50,15,IF(K144=85,20,IF(K144=60,15,IF(K144=70,15,IF(K144=80,15,IF(K144=90,15,IF(K144=100,20,IF(K144=0,0,IF(K144=55,15,IF(K144=45,10,IF(K144=65,15,IF(K144=75,20,IF(K144=95,20)))))))))))))))))</f>
        <v>0</v>
      </c>
      <c r="G144" s="20">
        <f>IF(K144=25,5,IF(K144=30,5,IF(K144=35,5,IF(K144=40,5,IF(K144=50,10,IF(K144=85,15,IF(K144=60,10,IF(K144=70,15,IF(K144=80,15,IF(K144=90,20,IF(K144=100,20,IF(K144=0,0,IF(K144=55,5,IF(K144=45,10,IF(K144=65,15,IF(K144=75,10,IF(K144=95,15)))))))))))))))))</f>
        <v>0</v>
      </c>
      <c r="H144" s="20">
        <f>IF(K144=25,5,IF(K144=30,10,IF(K144=35,5,IF(K144=40,15,IF(K144=50,5,IF(K144=85,15,IF(K144=60,10,IF(K144=70,10,IF(K144=80,20,IF(K144=90,15,IF(K144=100,20,IF(K144=0,0,IF(K144=55,10,IF(K144=45,5,IF(K144=65,15,IF(K144=75,15,IF(K144=95,20)))))))))))))))))</f>
        <v>0</v>
      </c>
      <c r="I144" s="20">
        <f t="shared" si="5"/>
        <v>0</v>
      </c>
      <c r="J144" s="20">
        <f>IF(K144=25,0,IF(K144=30,5,IF(K144=35,10,IF(K144=40,5,IF(K144=50,10,IF(K144=85,15,IF(K144=60,10,IF(K144=70,10,IF(K144=80,15,IF(K144=90,20,IF(K144=100,20,IF(K144=0,0,IF(K144=55,15,IF(K144=45,10,IF(K144=65,10,IF(K144=75,10,IF(K144=95,20)))))))))))))))))</f>
        <v>0</v>
      </c>
      <c r="K144" s="36">
        <v>0</v>
      </c>
    </row>
    <row r="145" spans="1:11" ht="15.95" hidden="1" customHeight="1">
      <c r="A145" s="35">
        <v>17</v>
      </c>
      <c r="B145" s="29" t="s">
        <v>186</v>
      </c>
      <c r="C145" s="23">
        <v>762</v>
      </c>
      <c r="D145" s="37" t="s">
        <v>417</v>
      </c>
      <c r="E145" s="20">
        <f t="shared" si="4"/>
        <v>0</v>
      </c>
      <c r="F145" s="20">
        <f>IF(K145=25,5,IF(K145=30,5,IF(K145=35,5,IF(K145=40,10,IF(K145=50,15,IF(K145=85,20,IF(K145=60,15,IF(K145=70,15,IF(K145=80,15,IF(K145=90,15,IF(K145=100,20,IF(K145=0,0,IF(K145=55,15,IF(K145=45,10,IF(K145=65,15,IF(K145=75,20,IF(K145=95,20)))))))))))))))))</f>
        <v>0</v>
      </c>
      <c r="G145" s="20">
        <f>IF(K145=25,0,IF(K145=30,5,IF(K145=35,5,IF(K145=40,5,IF(K145=50,10,IF(K145=85,15,IF(K145=60,10,IF(K145=70,15,IF(K145=80,15,IF(K145=90,20,IF(K145=100,20,IF(K145=0,0,IF(K145=55,5,IF(K145=45,10,IF(K145=65,15,IF(K145=75,10,IF(K145=95,15)))))))))))))))))</f>
        <v>0</v>
      </c>
      <c r="H145" s="20">
        <f>IF(K145=25,10,IF(K145=30,5,IF(K145=35,5,IF(K145=40,15,IF(K145=50,5,IF(K145=85,15,IF(K145=60,10,IF(K145=70,10,IF(K145=80,20,IF(K145=90,15,IF(K145=100,20,IF(K145=0,0,IF(K145=55,10,IF(K145=45,5,IF(K145=65,15,IF(K145=75,15,IF(K145=95,20)))))))))))))))))</f>
        <v>0</v>
      </c>
      <c r="I145" s="20">
        <f t="shared" si="5"/>
        <v>0</v>
      </c>
      <c r="J145" s="20">
        <f>IF(K145=25,5,IF(K145=30,10,IF(K145=35,10,IF(K145=40,5,IF(K145=50,10,IF(K145=85,15,IF(K145=60,10,IF(K145=70,10,IF(K145=80,15,IF(K145=90,20,IF(K145=100,20,IF(K145=0,0,IF(K145=55,15,IF(K145=45,10,IF(K145=65,10,IF(K145=75,10,IF(K145=95,20)))))))))))))))))</f>
        <v>0</v>
      </c>
      <c r="K145" s="36">
        <v>0</v>
      </c>
    </row>
    <row r="146" spans="1:11" ht="15.95" hidden="1" customHeight="1">
      <c r="A146" s="35">
        <v>18</v>
      </c>
      <c r="B146" s="29" t="s">
        <v>186</v>
      </c>
      <c r="C146" s="23">
        <v>773</v>
      </c>
      <c r="D146" s="37" t="s">
        <v>418</v>
      </c>
      <c r="E146" s="20">
        <f t="shared" si="4"/>
        <v>0</v>
      </c>
      <c r="F146" s="20">
        <f>IF(K146=25,5,IF(K146=30,10,IF(K146=35,5,IF(K146=40,10,IF(K146=50,15,IF(K146=85,20,IF(K146=60,15,IF(K146=70,15,IF(K146=80,15,IF(K146=90,15,IF(K146=100,20,IF(K146=0,0,IF(K146=55,15,IF(K146=45,10,IF(K146=65,15,IF(K146=75,20,IF(K146=95,20)))))))))))))))))</f>
        <v>0</v>
      </c>
      <c r="G146" s="20">
        <f>IF(K146=25,5,IF(K146=30,5,IF(K146=35,5,IF(K146=40,5,IF(K146=50,10,IF(K146=85,15,IF(K146=60,10,IF(K146=70,15,IF(K146=80,15,IF(K146=90,20,IF(K146=100,20,IF(K146=0,0,IF(K146=55,5,IF(K146=45,10,IF(K146=65,15,IF(K146=75,10,IF(K146=95,15)))))))))))))))))</f>
        <v>0</v>
      </c>
      <c r="H146" s="20">
        <f>IF(K146=25,5,IF(K146=30,5,IF(K146=35,5,IF(K146=40,15,IF(K146=50,5,IF(K146=85,15,IF(K146=60,10,IF(K146=70,10,IF(K146=80,20,IF(K146=90,15,IF(K146=100,20,IF(K146=0,0,IF(K146=55,10,IF(K146=45,5,IF(K146=65,15,IF(K146=75,15,IF(K146=95,20)))))))))))))))))</f>
        <v>0</v>
      </c>
      <c r="I146" s="20">
        <f t="shared" si="5"/>
        <v>0</v>
      </c>
      <c r="J146" s="20">
        <f>IF(K146=25,5,IF(K146=30,5,IF(K146=35,10,IF(K146=40,5,IF(K146=50,10,IF(K146=85,15,IF(K146=60,10,IF(K146=70,10,IF(K146=80,15,IF(K146=90,20,IF(K146=100,20,IF(K146=0,0,IF(K146=55,15,IF(K146=45,10,IF(K146=65,10,IF(K146=75,10,IF(K146=95,20)))))))))))))))))</f>
        <v>0</v>
      </c>
      <c r="K146" s="36">
        <v>0</v>
      </c>
    </row>
    <row r="147" spans="1:11" ht="15.95" hidden="1" customHeight="1">
      <c r="A147" s="35">
        <v>19</v>
      </c>
      <c r="B147" s="29" t="s">
        <v>186</v>
      </c>
      <c r="C147" s="23">
        <v>811</v>
      </c>
      <c r="D147" s="37" t="s">
        <v>419</v>
      </c>
      <c r="E147" s="20">
        <f t="shared" si="4"/>
        <v>0</v>
      </c>
      <c r="F147" s="20">
        <f>IF(K147=25,10,IF(K147=30,5,IF(K147=35,5,IF(K147=40,10,IF(K147=50,15,IF(K147=85,20,IF(K147=60,15,IF(K147=70,15,IF(K147=80,15,IF(K147=90,15,IF(K147=100,20,IF(K147=0,0,IF(K147=55,15,IF(K147=45,10,IF(K147=65,15,IF(K147=75,20,IF(K147=95,20)))))))))))))))))</f>
        <v>0</v>
      </c>
      <c r="G147" s="20">
        <f>IF(K147=25,5,IF(K147=30,5,IF(K147=35,5,IF(K147=40,5,IF(K147=50,10,IF(K147=85,15,IF(K147=60,10,IF(K147=70,15,IF(K147=80,15,IF(K147=90,20,IF(K147=100,20,IF(K147=0,0,IF(K147=55,5,IF(K147=45,10,IF(K147=65,15,IF(K147=75,10,IF(K147=95,15)))))))))))))))))</f>
        <v>0</v>
      </c>
      <c r="H147" s="20">
        <f>IF(K147=25,5,IF(K147=30,10,IF(K147=35,5,IF(K147=40,15,IF(K147=50,5,IF(K147=85,15,IF(K147=60,10,IF(K147=70,10,IF(K147=80,20,IF(K147=90,15,IF(K147=100,20,IF(K147=0,0,IF(K147=55,10,IF(K147=45,5,IF(K147=65,15,IF(K147=75,15,IF(K147=95,20)))))))))))))))))</f>
        <v>0</v>
      </c>
      <c r="I147" s="20">
        <f t="shared" si="5"/>
        <v>0</v>
      </c>
      <c r="J147" s="20">
        <f>IF(K147=25,0,IF(K147=30,5,IF(K147=35,10,IF(K147=40,5,IF(K147=50,10,IF(K147=85,15,IF(K147=60,10,IF(K147=70,10,IF(K147=80,15,IF(K147=90,20,IF(K147=100,20,IF(K147=0,0,IF(K147=55,15,IF(K147=45,10,IF(K147=65,10,IF(K147=75,10,IF(K147=95,20)))))))))))))))))</f>
        <v>0</v>
      </c>
      <c r="K147" s="36">
        <v>0</v>
      </c>
    </row>
    <row r="148" spans="1:11" ht="15.95" hidden="1" customHeight="1">
      <c r="A148" s="35">
        <v>20</v>
      </c>
      <c r="B148" s="29" t="s">
        <v>186</v>
      </c>
      <c r="C148" s="23">
        <v>836</v>
      </c>
      <c r="D148" s="37" t="s">
        <v>420</v>
      </c>
      <c r="E148" s="20">
        <f t="shared" si="4"/>
        <v>0</v>
      </c>
      <c r="F148" s="20">
        <f>IF(K148=25,5,IF(K148=30,5,IF(K148=35,5,IF(K148=40,10,IF(K148=50,15,IF(K148=85,20,IF(K148=60,15,IF(K148=70,15,IF(K148=80,15,IF(K148=90,15,IF(K148=100,20,IF(K148=0,0,IF(K148=55,15,IF(K148=45,10,IF(K148=65,15,IF(K148=75,20,IF(K148=95,20)))))))))))))))))</f>
        <v>0</v>
      </c>
      <c r="G148" s="20">
        <f>IF(K148=25,0,IF(K148=30,5,IF(K148=35,5,IF(K148=40,5,IF(K148=50,10,IF(K148=85,15,IF(K148=60,10,IF(K148=70,15,IF(K148=80,15,IF(K148=90,20,IF(K148=100,20,IF(K148=0,0,IF(K148=55,5,IF(K148=45,10,IF(K148=65,15,IF(K148=75,10,IF(K148=95,15)))))))))))))))))</f>
        <v>0</v>
      </c>
      <c r="H148" s="20">
        <f>IF(K148=25,10,IF(K148=30,5,IF(K148=35,5,IF(K148=40,15,IF(K148=50,5,IF(K148=85,15,IF(K148=60,10,IF(K148=70,10,IF(K148=80,20,IF(K148=90,15,IF(K148=100,20,IF(K148=0,0,IF(K148=55,10,IF(K148=45,5,IF(K148=65,15,IF(K148=75,15,IF(K148=95,20)))))))))))))))))</f>
        <v>0</v>
      </c>
      <c r="I148" s="20">
        <f t="shared" si="5"/>
        <v>0</v>
      </c>
      <c r="J148" s="20">
        <f>IF(K148=25,5,IF(K148=30,10,IF(K148=35,10,IF(K148=40,5,IF(K148=50,10,IF(K148=85,15,IF(K148=60,10,IF(K148=70,10,IF(K148=80,15,IF(K148=90,20,IF(K148=100,20,IF(K148=0,0,IF(K148=55,15,IF(K148=45,10,IF(K148=65,10,IF(K148=75,10,IF(K148=95,20)))))))))))))))))</f>
        <v>0</v>
      </c>
      <c r="K148" s="36">
        <v>0</v>
      </c>
    </row>
    <row r="149" spans="1:11" ht="15.95" hidden="1" customHeight="1">
      <c r="A149" s="35">
        <v>21</v>
      </c>
      <c r="B149" s="29" t="s">
        <v>186</v>
      </c>
      <c r="C149" s="23">
        <v>839</v>
      </c>
      <c r="D149" s="37" t="s">
        <v>421</v>
      </c>
      <c r="E149" s="20">
        <f t="shared" si="4"/>
        <v>0</v>
      </c>
      <c r="F149" s="20">
        <f>IF(K149=25,5,IF(K149=30,10,IF(K149=35,5,IF(K149=40,10,IF(K149=50,15,IF(K149=85,20,IF(K149=60,15,IF(K149=70,15,IF(K149=80,15,IF(K149=90,15,IF(K149=100,20,IF(K149=0,0,IF(K149=55,15,IF(K149=45,10,IF(K149=65,15,IF(K149=75,20,IF(K149=95,20)))))))))))))))))</f>
        <v>0</v>
      </c>
      <c r="G149" s="20">
        <f>IF(K149=25,5,IF(K149=30,5,IF(K149=35,5,IF(K149=40,5,IF(K149=50,10,IF(K149=85,15,IF(K149=60,10,IF(K149=70,15,IF(K149=80,15,IF(K149=90,20,IF(K149=100,20,IF(K149=0,0,IF(K149=55,5,IF(K149=45,10,IF(K149=65,15,IF(K149=75,10,IF(K149=95,15)))))))))))))))))</f>
        <v>0</v>
      </c>
      <c r="H149" s="20">
        <f>IF(K149=25,5,IF(K149=30,5,IF(K149=35,5,IF(K149=40,15,IF(K149=50,5,IF(K149=85,15,IF(K149=60,10,IF(K149=70,10,IF(K149=80,20,IF(K149=90,15,IF(K149=100,20,IF(K149=0,0,IF(K149=55,10,IF(K149=45,5,IF(K149=65,15,IF(K149=75,15,IF(K149=95,20)))))))))))))))))</f>
        <v>0</v>
      </c>
      <c r="I149" s="20">
        <f t="shared" si="5"/>
        <v>0</v>
      </c>
      <c r="J149" s="20">
        <f>IF(K149=25,5,IF(K149=30,5,IF(K149=35,10,IF(K149=40,5,IF(K149=50,10,IF(K149=85,15,IF(K149=60,10,IF(K149=70,10,IF(K149=80,15,IF(K149=90,20,IF(K149=100,20,IF(K149=0,0,IF(K149=55,15,IF(K149=45,10,IF(K149=65,10,IF(K149=75,10,IF(K149=95,20)))))))))))))))))</f>
        <v>0</v>
      </c>
      <c r="K149" s="36">
        <v>0</v>
      </c>
    </row>
    <row r="150" spans="1:11" ht="15.95" hidden="1" customHeight="1">
      <c r="A150" s="35">
        <v>22</v>
      </c>
      <c r="B150" s="29" t="s">
        <v>186</v>
      </c>
      <c r="C150" s="23">
        <v>856</v>
      </c>
      <c r="D150" s="37" t="s">
        <v>422</v>
      </c>
      <c r="E150" s="20">
        <f t="shared" si="4"/>
        <v>0</v>
      </c>
      <c r="F150" s="20">
        <f>IF(K150=25,10,IF(K150=30,5,IF(K150=35,5,IF(K150=40,10,IF(K150=50,15,IF(K150=85,20,IF(K150=60,15,IF(K150=70,15,IF(K150=80,15,IF(K150=90,15,IF(K150=100,20,IF(K150=0,0,IF(K150=55,15,IF(K150=45,10,IF(K150=65,15,IF(K150=75,20,IF(K150=95,20)))))))))))))))))</f>
        <v>0</v>
      </c>
      <c r="G150" s="20">
        <f>IF(K150=25,5,IF(K150=30,5,IF(K150=35,5,IF(K150=40,5,IF(K150=50,10,IF(K150=85,15,IF(K150=60,10,IF(K150=70,15,IF(K150=80,15,IF(K150=90,20,IF(K150=100,20,IF(K150=0,0,IF(K150=55,5,IF(K150=45,10,IF(K150=65,15,IF(K150=75,10,IF(K150=95,15)))))))))))))))))</f>
        <v>0</v>
      </c>
      <c r="H150" s="20">
        <f>IF(K150=25,5,IF(K150=30,10,IF(K150=35,5,IF(K150=40,15,IF(K150=50,5,IF(K150=85,15,IF(K150=60,10,IF(K150=70,10,IF(K150=80,20,IF(K150=90,15,IF(K150=100,20,IF(K150=0,0,IF(K150=55,10,IF(K150=45,5,IF(K150=65,15,IF(K150=75,15,IF(K150=95,20)))))))))))))))))</f>
        <v>0</v>
      </c>
      <c r="I150" s="20">
        <f t="shared" si="5"/>
        <v>0</v>
      </c>
      <c r="J150" s="20">
        <f>IF(K150=25,0,IF(K150=30,5,IF(K150=35,10,IF(K150=40,5,IF(K150=50,10,IF(K150=85,15,IF(K150=60,10,IF(K150=70,10,IF(K150=80,15,IF(K150=90,20,IF(K150=100,20,IF(K150=0,0,IF(K150=55,15,IF(K150=45,10,IF(K150=65,10,IF(K150=75,10,IF(K150=95,20)))))))))))))))))</f>
        <v>0</v>
      </c>
      <c r="K150" s="36">
        <v>0</v>
      </c>
    </row>
    <row r="151" spans="1:11" ht="15.95" hidden="1" customHeight="1">
      <c r="A151" s="35">
        <v>23</v>
      </c>
      <c r="B151" s="29" t="s">
        <v>186</v>
      </c>
      <c r="C151" s="23">
        <v>858</v>
      </c>
      <c r="D151" s="37" t="s">
        <v>423</v>
      </c>
      <c r="E151" s="20">
        <f t="shared" si="4"/>
        <v>0</v>
      </c>
      <c r="F151" s="20">
        <f>IF(K151=25,5,IF(K151=30,5,IF(K151=35,5,IF(K151=40,10,IF(K151=50,15,IF(K151=85,20,IF(K151=60,15,IF(K151=70,15,IF(K151=80,15,IF(K151=90,15,IF(K151=100,20,IF(K151=0,0,IF(K151=55,15,IF(K151=45,10,IF(K151=65,15,IF(K151=75,20,IF(K151=95,20)))))))))))))))))</f>
        <v>0</v>
      </c>
      <c r="G151" s="20">
        <f>IF(K151=25,0,IF(K151=30,5,IF(K151=35,5,IF(K151=40,5,IF(K151=50,10,IF(K151=85,15,IF(K151=60,10,IF(K151=70,15,IF(K151=80,15,IF(K151=90,20,IF(K151=100,20,IF(K151=0,0,IF(K151=55,5,IF(K151=45,10,IF(K151=65,15,IF(K151=75,10,IF(K151=95,15)))))))))))))))))</f>
        <v>0</v>
      </c>
      <c r="H151" s="20">
        <f>IF(K151=25,10,IF(K151=30,5,IF(K151=35,5,IF(K151=40,15,IF(K151=50,5,IF(K151=85,15,IF(K151=60,10,IF(K151=70,10,IF(K151=80,20,IF(K151=90,15,IF(K151=100,20,IF(K151=0,0,IF(K151=55,10,IF(K151=45,5,IF(K151=65,15,IF(K151=75,15,IF(K151=95,20)))))))))))))))))</f>
        <v>0</v>
      </c>
      <c r="I151" s="20">
        <f t="shared" si="5"/>
        <v>0</v>
      </c>
      <c r="J151" s="20">
        <f>IF(K151=25,5,IF(K151=30,10,IF(K151=35,10,IF(K151=40,5,IF(K151=50,10,IF(K151=85,15,IF(K151=60,10,IF(K151=70,10,IF(K151=80,15,IF(K151=90,20,IF(K151=100,20,IF(K151=0,0,IF(K151=55,15,IF(K151=45,10,IF(K151=65,10,IF(K151=75,10,IF(K151=95,20)))))))))))))))))</f>
        <v>0</v>
      </c>
      <c r="K151" s="36">
        <v>0</v>
      </c>
    </row>
    <row r="152" spans="1:11" ht="15.95" hidden="1" customHeight="1">
      <c r="A152" s="35">
        <v>24</v>
      </c>
      <c r="B152" s="29" t="s">
        <v>186</v>
      </c>
      <c r="C152" s="23">
        <v>900</v>
      </c>
      <c r="D152" s="37" t="s">
        <v>424</v>
      </c>
      <c r="E152" s="20">
        <f t="shared" si="4"/>
        <v>0</v>
      </c>
      <c r="F152" s="20">
        <f>IF(K152=25,5,IF(K152=30,10,IF(K152=35,5,IF(K152=40,10,IF(K152=50,15,IF(K152=85,20,IF(K152=60,15,IF(K152=70,15,IF(K152=80,15,IF(K152=90,15,IF(K152=100,20,IF(K152=0,0,IF(K152=55,15,IF(K152=45,10,IF(K152=65,15,IF(K152=75,20,IF(K152=95,20)))))))))))))))))</f>
        <v>0</v>
      </c>
      <c r="G152" s="20">
        <f>IF(K152=25,5,IF(K152=30,5,IF(K152=35,5,IF(K152=40,5,IF(K152=50,10,IF(K152=85,15,IF(K152=60,10,IF(K152=70,15,IF(K152=80,15,IF(K152=90,20,IF(K152=100,20,IF(K152=0,0,IF(K152=55,5,IF(K152=45,10,IF(K152=65,15,IF(K152=75,10,IF(K152=95,15)))))))))))))))))</f>
        <v>0</v>
      </c>
      <c r="H152" s="20">
        <f>IF(K152=25,5,IF(K152=30,5,IF(K152=35,5,IF(K152=40,15,IF(K152=50,5,IF(K152=85,15,IF(K152=60,10,IF(K152=70,10,IF(K152=80,20,IF(K152=90,15,IF(K152=100,20,IF(K152=0,0,IF(K152=55,10,IF(K152=45,5,IF(K152=65,15,IF(K152=75,15,IF(K152=95,20)))))))))))))))))</f>
        <v>0</v>
      </c>
      <c r="I152" s="20">
        <f t="shared" si="5"/>
        <v>0</v>
      </c>
      <c r="J152" s="20">
        <f>IF(K152=25,5,IF(K152=30,5,IF(K152=35,10,IF(K152=40,5,IF(K152=50,10,IF(K152=85,15,IF(K152=60,10,IF(K152=70,10,IF(K152=80,15,IF(K152=90,20,IF(K152=100,20,IF(K152=0,0,IF(K152=55,15,IF(K152=45,10,IF(K152=65,10,IF(K152=75,10,IF(K152=95,20)))))))))))))))))</f>
        <v>0</v>
      </c>
      <c r="K152" s="36">
        <v>0</v>
      </c>
    </row>
    <row r="153" spans="1:11" ht="15.95" hidden="1" customHeight="1">
      <c r="A153" s="35">
        <v>25</v>
      </c>
      <c r="B153" s="29" t="s">
        <v>186</v>
      </c>
      <c r="C153" s="23">
        <v>997</v>
      </c>
      <c r="D153" s="37" t="s">
        <v>425</v>
      </c>
      <c r="E153" s="20">
        <f t="shared" si="4"/>
        <v>0</v>
      </c>
      <c r="F153" s="20">
        <f>IF(K153=25,10,IF(K153=30,5,IF(K153=35,5,IF(K153=40,10,IF(K153=50,15,IF(K153=85,20,IF(K153=60,15,IF(K153=70,15,IF(K153=80,15,IF(K153=90,15,IF(K153=100,20,IF(K153=0,0,IF(K153=55,15,IF(K153=45,10,IF(K153=65,15,IF(K153=75,20,IF(K153=95,20)))))))))))))))))</f>
        <v>0</v>
      </c>
      <c r="G153" s="20">
        <f>IF(K153=25,5,IF(K153=30,5,IF(K153=35,5,IF(K153=40,5,IF(K153=50,10,IF(K153=85,15,IF(K153=60,10,IF(K153=70,15,IF(K153=80,15,IF(K153=90,20,IF(K153=100,20,IF(K153=0,0,IF(K153=55,5,IF(K153=45,10,IF(K153=65,15,IF(K153=75,10,IF(K153=95,15)))))))))))))))))</f>
        <v>0</v>
      </c>
      <c r="H153" s="20">
        <f>IF(K153=25,5,IF(K153=30,10,IF(K153=35,5,IF(K153=40,15,IF(K153=50,5,IF(K153=85,15,IF(K153=60,10,IF(K153=70,10,IF(K153=80,20,IF(K153=90,15,IF(K153=100,20,IF(K153=0,0,IF(K153=55,10,IF(K153=45,5,IF(K153=65,15,IF(K153=75,15,IF(K153=95,20)))))))))))))))))</f>
        <v>0</v>
      </c>
      <c r="I153" s="20">
        <f t="shared" si="5"/>
        <v>0</v>
      </c>
      <c r="J153" s="20">
        <f>IF(K153=25,0,IF(K153=30,5,IF(K153=35,10,IF(K153=40,5,IF(K153=50,10,IF(K153=85,15,IF(K153=60,10,IF(K153=70,10,IF(K153=80,15,IF(K153=90,20,IF(K153=100,20,IF(K153=0,0,IF(K153=55,15,IF(K153=45,10,IF(K153=65,10,IF(K153=75,10,IF(K153=95,20)))))))))))))))))</f>
        <v>0</v>
      </c>
      <c r="K153" s="36">
        <v>0</v>
      </c>
    </row>
    <row r="154" spans="1:11" ht="15.95" hidden="1" customHeight="1">
      <c r="A154" s="35">
        <v>26</v>
      </c>
      <c r="B154" s="29" t="s">
        <v>186</v>
      </c>
      <c r="C154" s="23">
        <v>1052</v>
      </c>
      <c r="D154" s="37" t="s">
        <v>426</v>
      </c>
      <c r="E154" s="20">
        <f t="shared" si="4"/>
        <v>0</v>
      </c>
      <c r="F154" s="20">
        <f>IF(K154=25,5,IF(K154=30,5,IF(K154=35,5,IF(K154=40,10,IF(K154=50,15,IF(K154=85,20,IF(K154=60,15,IF(K154=70,15,IF(K154=80,15,IF(K154=90,15,IF(K154=100,20,IF(K154=0,0,IF(K154=55,15,IF(K154=45,10,IF(K154=65,15,IF(K154=75,20,IF(K154=95,20)))))))))))))))))</f>
        <v>0</v>
      </c>
      <c r="G154" s="20">
        <f>IF(K154=25,0,IF(K154=30,5,IF(K154=35,5,IF(K154=40,5,IF(K154=50,10,IF(K154=85,15,IF(K154=60,10,IF(K154=70,15,IF(K154=80,15,IF(K154=90,20,IF(K154=100,20,IF(K154=0,0,IF(K154=55,5,IF(K154=45,10,IF(K154=65,15,IF(K154=75,10,IF(K154=95,15)))))))))))))))))</f>
        <v>0</v>
      </c>
      <c r="H154" s="20">
        <f>IF(K154=25,10,IF(K154=30,5,IF(K154=35,5,IF(K154=40,15,IF(K154=50,5,IF(K154=85,15,IF(K154=60,10,IF(K154=70,10,IF(K154=80,20,IF(K154=90,15,IF(K154=100,20,IF(K154=0,0,IF(K154=55,10,IF(K154=45,5,IF(K154=65,15,IF(K154=75,15,IF(K154=95,20)))))))))))))))))</f>
        <v>0</v>
      </c>
      <c r="I154" s="20">
        <f t="shared" si="5"/>
        <v>0</v>
      </c>
      <c r="J154" s="20">
        <f>IF(K154=25,5,IF(K154=30,10,IF(K154=35,10,IF(K154=40,5,IF(K154=50,10,IF(K154=85,15,IF(K154=60,10,IF(K154=70,10,IF(K154=80,15,IF(K154=90,20,IF(K154=100,20,IF(K154=0,0,IF(K154=55,15,IF(K154=45,10,IF(K154=65,10,IF(K154=75,10,IF(K154=95,20)))))))))))))))))</f>
        <v>0</v>
      </c>
      <c r="K154" s="36">
        <v>0</v>
      </c>
    </row>
    <row r="155" spans="1:11" ht="15.95" hidden="1" customHeight="1">
      <c r="A155" s="35">
        <v>27</v>
      </c>
      <c r="B155" s="29" t="s">
        <v>186</v>
      </c>
      <c r="C155" s="23">
        <v>1068</v>
      </c>
      <c r="D155" s="37" t="s">
        <v>427</v>
      </c>
      <c r="E155" s="20">
        <f t="shared" si="4"/>
        <v>0</v>
      </c>
      <c r="F155" s="20">
        <f>IF(K155=25,5,IF(K155=30,10,IF(K155=35,5,IF(K155=40,10,IF(K155=50,15,IF(K155=85,20,IF(K155=60,15,IF(K155=70,15,IF(K155=80,15,IF(K155=90,15,IF(K155=100,20,IF(K155=0,0,IF(K155=55,15,IF(K155=45,10,IF(K155=65,15,IF(K155=75,20,IF(K155=95,20)))))))))))))))))</f>
        <v>0</v>
      </c>
      <c r="G155" s="20">
        <f>IF(K155=25,5,IF(K155=30,5,IF(K155=35,5,IF(K155=40,5,IF(K155=50,10,IF(K155=85,15,IF(K155=60,10,IF(K155=70,15,IF(K155=80,15,IF(K155=90,20,IF(K155=100,20,IF(K155=0,0,IF(K155=55,5,IF(K155=45,10,IF(K155=65,15,IF(K155=75,10,IF(K155=95,15)))))))))))))))))</f>
        <v>0</v>
      </c>
      <c r="H155" s="20">
        <f>IF(K155=25,5,IF(K155=30,5,IF(K155=35,5,IF(K155=40,15,IF(K155=50,5,IF(K155=85,15,IF(K155=60,10,IF(K155=70,10,IF(K155=80,20,IF(K155=90,15,IF(K155=100,20,IF(K155=0,0,IF(K155=55,10,IF(K155=45,5,IF(K155=65,15,IF(K155=75,15,IF(K155=95,20)))))))))))))))))</f>
        <v>0</v>
      </c>
      <c r="I155" s="20">
        <f t="shared" si="5"/>
        <v>0</v>
      </c>
      <c r="J155" s="20">
        <f>IF(K155=25,5,IF(K155=30,5,IF(K155=35,10,IF(K155=40,5,IF(K155=50,10,IF(K155=85,15,IF(K155=60,10,IF(K155=70,10,IF(K155=80,15,IF(K155=90,20,IF(K155=100,20,IF(K155=0,0,IF(K155=55,15,IF(K155=45,10,IF(K155=65,10,IF(K155=75,10,IF(K155=95,20)))))))))))))))))</f>
        <v>0</v>
      </c>
      <c r="K155" s="36">
        <v>0</v>
      </c>
    </row>
    <row r="156" spans="1:11" ht="15.95" hidden="1" customHeight="1">
      <c r="A156" s="35">
        <v>28</v>
      </c>
      <c r="B156" s="29" t="s">
        <v>186</v>
      </c>
      <c r="C156" s="23">
        <v>1075</v>
      </c>
      <c r="D156" s="37" t="s">
        <v>428</v>
      </c>
      <c r="E156" s="20">
        <f t="shared" si="4"/>
        <v>0</v>
      </c>
      <c r="F156" s="20">
        <f>IF(K156=25,10,IF(K156=30,5,IF(K156=35,5,IF(K156=40,10,IF(K156=50,15,IF(K156=85,20,IF(K156=60,15,IF(K156=70,15,IF(K156=80,15,IF(K156=90,15,IF(K156=100,20,IF(K156=0,0,IF(K156=55,15,IF(K156=45,10,IF(K156=65,15,IF(K156=75,20,IF(K156=95,20)))))))))))))))))</f>
        <v>0</v>
      </c>
      <c r="G156" s="20">
        <f>IF(K156=25,5,IF(K156=30,5,IF(K156=35,5,IF(K156=40,5,IF(K156=50,10,IF(K156=85,15,IF(K156=60,10,IF(K156=70,15,IF(K156=80,15,IF(K156=90,20,IF(K156=100,20,IF(K156=0,0,IF(K156=55,5,IF(K156=45,10,IF(K156=65,15,IF(K156=75,10,IF(K156=95,15)))))))))))))))))</f>
        <v>0</v>
      </c>
      <c r="H156" s="20">
        <f>IF(K156=25,5,IF(K156=30,10,IF(K156=35,5,IF(K156=40,15,IF(K156=50,5,IF(K156=85,15,IF(K156=60,10,IF(K156=70,10,IF(K156=80,20,IF(K156=90,15,IF(K156=100,20,IF(K156=0,0,IF(K156=55,10,IF(K156=45,5,IF(K156=65,15,IF(K156=75,15,IF(K156=95,20)))))))))))))))))</f>
        <v>0</v>
      </c>
      <c r="I156" s="20">
        <f t="shared" si="5"/>
        <v>0</v>
      </c>
      <c r="J156" s="20">
        <f>IF(K156=25,0,IF(K156=30,5,IF(K156=35,10,IF(K156=40,5,IF(K156=50,10,IF(K156=85,15,IF(K156=60,10,IF(K156=70,10,IF(K156=80,15,IF(K156=90,20,IF(K156=100,20,IF(K156=0,0,IF(K156=55,15,IF(K156=45,10,IF(K156=65,10,IF(K156=75,10,IF(K156=95,20)))))))))))))))))</f>
        <v>0</v>
      </c>
      <c r="K156" s="36">
        <v>0</v>
      </c>
    </row>
    <row r="157" spans="1:11" ht="15.95" hidden="1" customHeight="1">
      <c r="A157" s="35">
        <v>29</v>
      </c>
      <c r="B157" s="29" t="s">
        <v>186</v>
      </c>
      <c r="C157" s="23">
        <v>1076</v>
      </c>
      <c r="D157" s="37" t="s">
        <v>429</v>
      </c>
      <c r="E157" s="20">
        <f t="shared" si="4"/>
        <v>0</v>
      </c>
      <c r="F157" s="20">
        <f>IF(K157=25,5,IF(K157=30,5,IF(K157=35,5,IF(K157=40,10,IF(K157=50,15,IF(K157=85,20,IF(K157=60,15,IF(K157=70,15,IF(K157=80,15,IF(K157=90,15,IF(K157=100,20,IF(K157=0,0,IF(K157=55,15,IF(K157=45,10,IF(K157=65,15,IF(K157=75,20,IF(K157=95,20)))))))))))))))))</f>
        <v>0</v>
      </c>
      <c r="G157" s="20">
        <f>IF(K157=25,0,IF(K157=30,5,IF(K157=35,5,IF(K157=40,5,IF(K157=50,10,IF(K157=85,15,IF(K157=60,10,IF(K157=70,15,IF(K157=80,15,IF(K157=90,20,IF(K157=100,20,IF(K157=0,0,IF(K157=55,5,IF(K157=45,10,IF(K157=65,15,IF(K157=75,10,IF(K157=95,15)))))))))))))))))</f>
        <v>0</v>
      </c>
      <c r="H157" s="20">
        <f>IF(K157=25,10,IF(K157=30,5,IF(K157=35,5,IF(K157=40,15,IF(K157=50,5,IF(K157=85,15,IF(K157=60,10,IF(K157=70,10,IF(K157=80,20,IF(K157=90,15,IF(K157=100,20,IF(K157=0,0,IF(K157=55,10,IF(K157=45,5,IF(K157=65,15,IF(K157=75,15,IF(K157=95,20)))))))))))))))))</f>
        <v>0</v>
      </c>
      <c r="I157" s="20">
        <f t="shared" si="5"/>
        <v>0</v>
      </c>
      <c r="J157" s="20">
        <f>IF(K157=25,5,IF(K157=30,10,IF(K157=35,10,IF(K157=40,5,IF(K157=50,10,IF(K157=85,15,IF(K157=60,10,IF(K157=70,10,IF(K157=80,15,IF(K157=90,20,IF(K157=100,20,IF(K157=0,0,IF(K157=55,15,IF(K157=45,10,IF(K157=65,10,IF(K157=75,10,IF(K157=95,20)))))))))))))))))</f>
        <v>0</v>
      </c>
      <c r="K157" s="36">
        <v>0</v>
      </c>
    </row>
    <row r="158" spans="1:11" ht="15.95" hidden="1" customHeight="1">
      <c r="A158" s="35">
        <v>30</v>
      </c>
      <c r="B158" s="29" t="s">
        <v>186</v>
      </c>
      <c r="C158" s="23">
        <v>1085</v>
      </c>
      <c r="D158" s="37" t="s">
        <v>430</v>
      </c>
      <c r="E158" s="20">
        <f t="shared" si="4"/>
        <v>0</v>
      </c>
      <c r="F158" s="20">
        <f>IF(K158=25,5,IF(K158=30,10,IF(K158=35,5,IF(K158=40,10,IF(K158=50,15,IF(K158=85,20,IF(K158=60,15,IF(K158=70,15,IF(K158=80,15,IF(K158=90,15,IF(K158=100,20,IF(K158=0,0,IF(K158=55,15,IF(K158=45,10,IF(K158=65,15,IF(K158=75,20,IF(K158=95,20)))))))))))))))))</f>
        <v>0</v>
      </c>
      <c r="G158" s="20">
        <f>IF(K158=25,5,IF(K158=30,5,IF(K158=35,5,IF(K158=40,5,IF(K158=50,10,IF(K158=85,15,IF(K158=60,10,IF(K158=70,15,IF(K158=80,15,IF(K158=90,20,IF(K158=100,20,IF(K158=0,0,IF(K158=55,5,IF(K158=45,10,IF(K158=65,15,IF(K158=75,10,IF(K158=95,15)))))))))))))))))</f>
        <v>0</v>
      </c>
      <c r="H158" s="20">
        <f>IF(K158=25,5,IF(K158=30,5,IF(K158=35,5,IF(K158=40,15,IF(K158=50,5,IF(K158=85,15,IF(K158=60,10,IF(K158=70,10,IF(K158=80,20,IF(K158=90,15,IF(K158=100,20,IF(K158=0,0,IF(K158=55,10,IF(K158=45,5,IF(K158=65,15,IF(K158=75,15,IF(K158=95,20)))))))))))))))))</f>
        <v>0</v>
      </c>
      <c r="I158" s="20">
        <f t="shared" si="5"/>
        <v>0</v>
      </c>
      <c r="J158" s="20">
        <f>IF(K158=25,5,IF(K158=30,5,IF(K158=35,10,IF(K158=40,5,IF(K158=50,10,IF(K158=85,15,IF(K158=60,10,IF(K158=70,10,IF(K158=80,15,IF(K158=90,20,IF(K158=100,20,IF(K158=0,0,IF(K158=55,15,IF(K158=45,10,IF(K158=65,10,IF(K158=75,10,IF(K158=95,20)))))))))))))))))</f>
        <v>0</v>
      </c>
      <c r="K158" s="36">
        <v>0</v>
      </c>
    </row>
    <row r="159" spans="1:11" ht="15.95" hidden="1" customHeight="1">
      <c r="A159" s="35">
        <v>31</v>
      </c>
      <c r="B159" s="29" t="s">
        <v>186</v>
      </c>
      <c r="C159" s="23">
        <v>1088</v>
      </c>
      <c r="D159" s="37" t="s">
        <v>431</v>
      </c>
      <c r="E159" s="20">
        <f t="shared" si="4"/>
        <v>0</v>
      </c>
      <c r="F159" s="20">
        <f>IF(K159=25,10,IF(K159=30,5,IF(K159=35,5,IF(K159=40,10,IF(K159=50,15,IF(K159=85,20,IF(K159=60,15,IF(K159=70,15,IF(K159=80,15,IF(K159=90,15,IF(K159=100,20,IF(K159=0,0,IF(K159=55,15,IF(K159=45,10,IF(K159=65,15,IF(K159=75,20,IF(K159=95,20)))))))))))))))))</f>
        <v>0</v>
      </c>
      <c r="G159" s="20">
        <f>IF(K159=25,5,IF(K159=30,5,IF(K159=35,5,IF(K159=40,5,IF(K159=50,10,IF(K159=85,15,IF(K159=60,10,IF(K159=70,15,IF(K159=80,15,IF(K159=90,20,IF(K159=100,20,IF(K159=0,0,IF(K159=55,5,IF(K159=45,10,IF(K159=65,15,IF(K159=75,10,IF(K159=95,15)))))))))))))))))</f>
        <v>0</v>
      </c>
      <c r="H159" s="20">
        <f>IF(K159=25,5,IF(K159=30,10,IF(K159=35,5,IF(K159=40,15,IF(K159=50,5,IF(K159=85,15,IF(K159=60,10,IF(K159=70,10,IF(K159=80,20,IF(K159=90,15,IF(K159=100,20,IF(K159=0,0,IF(K159=55,10,IF(K159=45,5,IF(K159=65,15,IF(K159=75,15,IF(K159=95,20)))))))))))))))))</f>
        <v>0</v>
      </c>
      <c r="I159" s="20">
        <f t="shared" si="5"/>
        <v>0</v>
      </c>
      <c r="J159" s="20">
        <f>IF(K159=25,0,IF(K159=30,5,IF(K159=35,10,IF(K159=40,5,IF(K159=50,10,IF(K159=85,15,IF(K159=60,10,IF(K159=70,10,IF(K159=80,15,IF(K159=90,20,IF(K159=100,20,IF(K159=0,0,IF(K159=55,15,IF(K159=45,10,IF(K159=65,10,IF(K159=75,10,IF(K159=95,20)))))))))))))))))</f>
        <v>0</v>
      </c>
      <c r="K159" s="36">
        <v>0</v>
      </c>
    </row>
    <row r="160" spans="1:11" ht="15.95" hidden="1" customHeight="1">
      <c r="A160" s="35">
        <v>32</v>
      </c>
      <c r="B160" s="29" t="s">
        <v>186</v>
      </c>
      <c r="C160" s="23">
        <v>1096</v>
      </c>
      <c r="D160" s="37" t="s">
        <v>432</v>
      </c>
      <c r="E160" s="20">
        <f t="shared" si="4"/>
        <v>0</v>
      </c>
      <c r="F160" s="20">
        <f>IF(K160=25,5,IF(K160=30,5,IF(K160=35,5,IF(K160=40,10,IF(K160=50,15,IF(K160=85,20,IF(K160=60,15,IF(K160=70,15,IF(K160=80,15,IF(K160=90,15,IF(K160=100,20,IF(K160=0,0,IF(K160=55,15,IF(K160=45,10,IF(K160=65,15,IF(K160=75,20,IF(K160=95,20)))))))))))))))))</f>
        <v>0</v>
      </c>
      <c r="G160" s="20">
        <f>IF(K160=25,0,IF(K160=30,5,IF(K160=35,5,IF(K160=40,5,IF(K160=50,10,IF(K160=85,15,IF(K160=60,10,IF(K160=70,15,IF(K160=80,15,IF(K160=90,20,IF(K160=100,20,IF(K160=0,0,IF(K160=55,5,IF(K160=45,10,IF(K160=65,15,IF(K160=75,10,IF(K160=95,15)))))))))))))))))</f>
        <v>0</v>
      </c>
      <c r="H160" s="20">
        <f>IF(K160=25,10,IF(K160=30,5,IF(K160=35,5,IF(K160=40,15,IF(K160=50,5,IF(K160=85,15,IF(K160=60,10,IF(K160=70,10,IF(K160=80,20,IF(K160=90,15,IF(K160=100,20,IF(K160=0,0,IF(K160=55,10,IF(K160=45,5,IF(K160=65,15,IF(K160=75,15,IF(K160=95,20)))))))))))))))))</f>
        <v>0</v>
      </c>
      <c r="I160" s="20">
        <f t="shared" si="5"/>
        <v>0</v>
      </c>
      <c r="J160" s="20">
        <f>IF(K160=25,5,IF(K160=30,10,IF(K160=35,10,IF(K160=40,5,IF(K160=50,10,IF(K160=85,15,IF(K160=60,10,IF(K160=70,10,IF(K160=80,15,IF(K160=90,20,IF(K160=100,20,IF(K160=0,0,IF(K160=55,15,IF(K160=45,10,IF(K160=65,10,IF(K160=75,10,IF(K160=95,20)))))))))))))))))</f>
        <v>0</v>
      </c>
      <c r="K160" s="36">
        <v>0</v>
      </c>
    </row>
    <row r="161" spans="1:11" ht="15.95" hidden="1" customHeight="1">
      <c r="A161" s="35">
        <v>33</v>
      </c>
      <c r="B161" s="29" t="s">
        <v>186</v>
      </c>
      <c r="C161" s="23">
        <v>1097</v>
      </c>
      <c r="D161" s="37" t="s">
        <v>433</v>
      </c>
      <c r="E161" s="20">
        <f t="shared" si="4"/>
        <v>0</v>
      </c>
      <c r="F161" s="20">
        <f>IF(K161=25,5,IF(K161=30,10,IF(K161=35,5,IF(K161=40,10,IF(K161=50,15,IF(K161=85,20,IF(K161=60,15,IF(K161=70,15,IF(K161=80,15,IF(K161=90,15,IF(K161=100,20,IF(K161=0,0,IF(K161=55,15,IF(K161=45,10,IF(K161=65,15,IF(K161=75,20,IF(K161=95,20)))))))))))))))))</f>
        <v>0</v>
      </c>
      <c r="G161" s="20">
        <f>IF(K161=25,5,IF(K161=30,5,IF(K161=35,5,IF(K161=40,5,IF(K161=50,10,IF(K161=85,15,IF(K161=60,10,IF(K161=70,15,IF(K161=80,15,IF(K161=90,20,IF(K161=100,20,IF(K161=0,0,IF(K161=55,5,IF(K161=45,10,IF(K161=65,15,IF(K161=75,10,IF(K161=95,15)))))))))))))))))</f>
        <v>0</v>
      </c>
      <c r="H161" s="20">
        <f>IF(K161=25,5,IF(K161=30,5,IF(K161=35,5,IF(K161=40,15,IF(K161=50,5,IF(K161=85,15,IF(K161=60,10,IF(K161=70,10,IF(K161=80,20,IF(K161=90,15,IF(K161=100,20,IF(K161=0,0,IF(K161=55,10,IF(K161=45,5,IF(K161=65,15,IF(K161=75,15,IF(K161=95,20)))))))))))))))))</f>
        <v>0</v>
      </c>
      <c r="I161" s="20">
        <f t="shared" si="5"/>
        <v>0</v>
      </c>
      <c r="J161" s="20">
        <f>IF(K161=25,5,IF(K161=30,5,IF(K161=35,10,IF(K161=40,5,IF(K161=50,10,IF(K161=85,15,IF(K161=60,10,IF(K161=70,10,IF(K161=80,15,IF(K161=90,20,IF(K161=100,20,IF(K161=0,0,IF(K161=55,15,IF(K161=45,10,IF(K161=65,10,IF(K161=75,10,IF(K161=95,20)))))))))))))))))</f>
        <v>0</v>
      </c>
      <c r="K161" s="36">
        <v>0</v>
      </c>
    </row>
    <row r="162" spans="1:11" ht="15.95" hidden="1" customHeight="1">
      <c r="A162" s="35">
        <v>34</v>
      </c>
      <c r="B162" s="29" t="s">
        <v>186</v>
      </c>
      <c r="C162" s="23">
        <v>1132</v>
      </c>
      <c r="D162" s="37" t="s">
        <v>434</v>
      </c>
      <c r="E162" s="20">
        <f t="shared" si="4"/>
        <v>0</v>
      </c>
      <c r="F162" s="20">
        <f>IF(K162=25,10,IF(K162=30,5,IF(K162=35,5,IF(K162=40,10,IF(K162=50,15,IF(K162=85,20,IF(K162=60,15,IF(K162=70,15,IF(K162=80,15,IF(K162=90,15,IF(K162=100,20,IF(K162=0,0,IF(K162=55,15,IF(K162=45,10,IF(K162=65,15,IF(K162=75,20,IF(K162=95,20)))))))))))))))))</f>
        <v>0</v>
      </c>
      <c r="G162" s="20">
        <f>IF(K162=25,5,IF(K162=30,5,IF(K162=35,5,IF(K162=40,5,IF(K162=50,10,IF(K162=85,15,IF(K162=60,10,IF(K162=70,15,IF(K162=80,15,IF(K162=90,20,IF(K162=100,20,IF(K162=0,0,IF(K162=55,5,IF(K162=45,10,IF(K162=65,15,IF(K162=75,10,IF(K162=95,15)))))))))))))))))</f>
        <v>0</v>
      </c>
      <c r="H162" s="20">
        <f>IF(K162=25,5,IF(K162=30,10,IF(K162=35,5,IF(K162=40,15,IF(K162=50,5,IF(K162=85,15,IF(K162=60,10,IF(K162=70,10,IF(K162=80,20,IF(K162=90,15,IF(K162=100,20,IF(K162=0,0,IF(K162=55,10,IF(K162=45,5,IF(K162=65,15,IF(K162=75,15,IF(K162=95,20)))))))))))))))))</f>
        <v>0</v>
      </c>
      <c r="I162" s="20">
        <f t="shared" si="5"/>
        <v>0</v>
      </c>
      <c r="J162" s="20">
        <f>IF(K162=25,0,IF(K162=30,5,IF(K162=35,10,IF(K162=40,5,IF(K162=50,10,IF(K162=85,15,IF(K162=60,10,IF(K162=70,10,IF(K162=80,15,IF(K162=90,20,IF(K162=100,20,IF(K162=0,0,IF(K162=55,15,IF(K162=45,10,IF(K162=65,10,IF(K162=75,10,IF(K162=95,20)))))))))))))))))</f>
        <v>0</v>
      </c>
      <c r="K162" s="36">
        <v>0</v>
      </c>
    </row>
    <row r="163" spans="1:11" ht="15.95" hidden="1" customHeight="1">
      <c r="A163" s="35">
        <v>35</v>
      </c>
      <c r="B163" s="29" t="s">
        <v>186</v>
      </c>
      <c r="C163" s="23">
        <v>1158</v>
      </c>
      <c r="D163" s="37" t="s">
        <v>435</v>
      </c>
      <c r="E163" s="20">
        <f t="shared" si="4"/>
        <v>0</v>
      </c>
      <c r="F163" s="20">
        <f>IF(K163=25,5,IF(K163=30,5,IF(K163=35,5,IF(K163=40,10,IF(K163=50,15,IF(K163=85,20,IF(K163=60,15,IF(K163=70,15,IF(K163=80,15,IF(K163=90,15,IF(K163=100,20,IF(K163=0,0,IF(K163=55,15,IF(K163=45,10,IF(K163=65,15,IF(K163=75,20,IF(K163=95,20)))))))))))))))))</f>
        <v>0</v>
      </c>
      <c r="G163" s="20">
        <f>IF(K163=25,0,IF(K163=30,5,IF(K163=35,5,IF(K163=40,5,IF(K163=50,10,IF(K163=85,15,IF(K163=60,10,IF(K163=70,15,IF(K163=80,15,IF(K163=90,20,IF(K163=100,20,IF(K163=0,0,IF(K163=55,5,IF(K163=45,10,IF(K163=65,15,IF(K163=75,10,IF(K163=95,15)))))))))))))))))</f>
        <v>0</v>
      </c>
      <c r="H163" s="20">
        <f>IF(K163=25,10,IF(K163=30,5,IF(K163=35,5,IF(K163=40,15,IF(K163=50,5,IF(K163=85,15,IF(K163=60,10,IF(K163=70,10,IF(K163=80,20,IF(K163=90,15,IF(K163=100,20,IF(K163=0,0,IF(K163=55,10,IF(K163=45,5,IF(K163=65,15,IF(K163=75,15,IF(K163=95,20)))))))))))))))))</f>
        <v>0</v>
      </c>
      <c r="I163" s="20">
        <f t="shared" si="5"/>
        <v>0</v>
      </c>
      <c r="J163" s="20">
        <f>IF(K163=25,5,IF(K163=30,10,IF(K163=35,10,IF(K163=40,5,IF(K163=50,10,IF(K163=85,15,IF(K163=60,10,IF(K163=70,10,IF(K163=80,15,IF(K163=90,20,IF(K163=100,20,IF(K163=0,0,IF(K163=55,15,IF(K163=45,10,IF(K163=65,10,IF(K163=75,10,IF(K163=95,20)))))))))))))))))</f>
        <v>0</v>
      </c>
      <c r="K163" s="36">
        <v>0</v>
      </c>
    </row>
    <row r="164" spans="1:11" ht="15.95" hidden="1" customHeight="1">
      <c r="A164" s="35">
        <v>36</v>
      </c>
      <c r="B164" s="29" t="s">
        <v>186</v>
      </c>
      <c r="C164" s="23">
        <v>1189</v>
      </c>
      <c r="D164" s="37" t="s">
        <v>436</v>
      </c>
      <c r="E164" s="20">
        <f t="shared" si="4"/>
        <v>0</v>
      </c>
      <c r="F164" s="20">
        <f>IF(K164=25,5,IF(K164=30,10,IF(K164=35,5,IF(K164=40,10,IF(K164=50,15,IF(K164=85,20,IF(K164=60,15,IF(K164=70,15,IF(K164=80,15,IF(K164=90,15,IF(K164=100,20,IF(K164=0,0,IF(K164=55,15,IF(K164=45,10,IF(K164=65,15,IF(K164=75,20,IF(K164=95,20)))))))))))))))))</f>
        <v>0</v>
      </c>
      <c r="G164" s="20">
        <f>IF(K164=25,5,IF(K164=30,5,IF(K164=35,5,IF(K164=40,5,IF(K164=50,10,IF(K164=85,15,IF(K164=60,10,IF(K164=70,15,IF(K164=80,15,IF(K164=90,20,IF(K164=100,20,IF(K164=0,0,IF(K164=55,5,IF(K164=45,10,IF(K164=65,15,IF(K164=75,10,IF(K164=95,15)))))))))))))))))</f>
        <v>0</v>
      </c>
      <c r="H164" s="20">
        <f>IF(K164=25,5,IF(K164=30,5,IF(K164=35,5,IF(K164=40,15,IF(K164=50,5,IF(K164=85,15,IF(K164=60,10,IF(K164=70,10,IF(K164=80,20,IF(K164=90,15,IF(K164=100,20,IF(K164=0,0,IF(K164=55,10,IF(K164=45,5,IF(K164=65,15,IF(K164=75,15,IF(K164=95,20)))))))))))))))))</f>
        <v>0</v>
      </c>
      <c r="I164" s="20">
        <f t="shared" si="5"/>
        <v>0</v>
      </c>
      <c r="J164" s="20">
        <f>IF(K164=25,5,IF(K164=30,5,IF(K164=35,10,IF(K164=40,5,IF(K164=50,10,IF(K164=85,15,IF(K164=60,10,IF(K164=70,10,IF(K164=80,15,IF(K164=90,20,IF(K164=100,20,IF(K164=0,0,IF(K164=55,15,IF(K164=45,10,IF(K164=65,10,IF(K164=75,10,IF(K164=95,20)))))))))))))))))</f>
        <v>0</v>
      </c>
      <c r="K164" s="36">
        <v>0</v>
      </c>
    </row>
    <row r="165" spans="1:11" ht="15.95" hidden="1" customHeight="1">
      <c r="A165" s="35">
        <v>37</v>
      </c>
      <c r="B165" s="29" t="s">
        <v>186</v>
      </c>
      <c r="C165" s="23">
        <v>1200</v>
      </c>
      <c r="D165" s="37" t="s">
        <v>437</v>
      </c>
      <c r="E165" s="20">
        <f t="shared" si="4"/>
        <v>0</v>
      </c>
      <c r="F165" s="20">
        <f>IF(K165=25,10,IF(K165=30,5,IF(K165=35,5,IF(K165=40,10,IF(K165=50,15,IF(K165=85,20,IF(K165=60,15,IF(K165=70,15,IF(K165=80,15,IF(K165=90,15,IF(K165=100,20,IF(K165=0,0,IF(K165=55,15,IF(K165=45,10,IF(K165=65,15,IF(K165=75,20,IF(K165=95,20)))))))))))))))))</f>
        <v>0</v>
      </c>
      <c r="G165" s="20">
        <f>IF(K165=25,5,IF(K165=30,5,IF(K165=35,5,IF(K165=40,5,IF(K165=50,10,IF(K165=85,15,IF(K165=60,10,IF(K165=70,15,IF(K165=80,15,IF(K165=90,20,IF(K165=100,20,IF(K165=0,0,IF(K165=55,5,IF(K165=45,10,IF(K165=65,15,IF(K165=75,10,IF(K165=95,15)))))))))))))))))</f>
        <v>0</v>
      </c>
      <c r="H165" s="20">
        <f>IF(K165=25,5,IF(K165=30,10,IF(K165=35,5,IF(K165=40,15,IF(K165=50,5,IF(K165=85,15,IF(K165=60,10,IF(K165=70,10,IF(K165=80,20,IF(K165=90,15,IF(K165=100,20,IF(K165=0,0,IF(K165=55,10,IF(K165=45,5,IF(K165=65,15,IF(K165=75,15,IF(K165=95,20)))))))))))))))))</f>
        <v>0</v>
      </c>
      <c r="I165" s="20">
        <f t="shared" si="5"/>
        <v>0</v>
      </c>
      <c r="J165" s="20">
        <f>IF(K165=25,0,IF(K165=30,5,IF(K165=35,10,IF(K165=40,5,IF(K165=50,10,IF(K165=85,15,IF(K165=60,10,IF(K165=70,10,IF(K165=80,15,IF(K165=90,20,IF(K165=100,20,IF(K165=0,0,IF(K165=55,15,IF(K165=45,10,IF(K165=65,10,IF(K165=75,10,IF(K165=95,20)))))))))))))))))</f>
        <v>0</v>
      </c>
      <c r="K165" s="36">
        <v>0</v>
      </c>
    </row>
    <row r="166" spans="1:11" ht="15.95" hidden="1" customHeight="1">
      <c r="A166" s="35">
        <v>38</v>
      </c>
      <c r="B166" s="29" t="s">
        <v>186</v>
      </c>
      <c r="C166" s="23">
        <v>1246</v>
      </c>
      <c r="D166" s="37" t="s">
        <v>438</v>
      </c>
      <c r="E166" s="20">
        <f t="shared" si="4"/>
        <v>0</v>
      </c>
      <c r="F166" s="20">
        <f>IF(K166=25,5,IF(K166=30,5,IF(K166=35,5,IF(K166=40,10,IF(K166=50,15,IF(K166=85,20,IF(K166=60,15,IF(K166=70,15,IF(K166=80,15,IF(K166=90,15,IF(K166=100,20,IF(K166=0,0,IF(K166=55,15,IF(K166=45,10,IF(K166=65,15,IF(K166=75,20,IF(K166=95,20)))))))))))))))))</f>
        <v>0</v>
      </c>
      <c r="G166" s="20">
        <f>IF(K166=25,0,IF(K166=30,5,IF(K166=35,5,IF(K166=40,5,IF(K166=50,10,IF(K166=85,15,IF(K166=60,10,IF(K166=70,15,IF(K166=80,15,IF(K166=90,20,IF(K166=100,20,IF(K166=0,0,IF(K166=55,5,IF(K166=45,10,IF(K166=65,15,IF(K166=75,10,IF(K166=95,15)))))))))))))))))</f>
        <v>0</v>
      </c>
      <c r="H166" s="20">
        <f>IF(K166=25,10,IF(K166=30,5,IF(K166=35,5,IF(K166=40,15,IF(K166=50,5,IF(K166=85,15,IF(K166=60,10,IF(K166=70,10,IF(K166=80,20,IF(K166=90,15,IF(K166=100,20,IF(K166=0,0,IF(K166=55,10,IF(K166=45,5,IF(K166=65,15,IF(K166=75,15,IF(K166=95,20)))))))))))))))))</f>
        <v>0</v>
      </c>
      <c r="I166" s="20">
        <f t="shared" si="5"/>
        <v>0</v>
      </c>
      <c r="J166" s="20">
        <f>IF(K166=25,5,IF(K166=30,10,IF(K166=35,10,IF(K166=40,5,IF(K166=50,10,IF(K166=85,15,IF(K166=60,10,IF(K166=70,10,IF(K166=80,15,IF(K166=90,20,IF(K166=100,20,IF(K166=0,0,IF(K166=55,15,IF(K166=45,10,IF(K166=65,10,IF(K166=75,10,IF(K166=95,20)))))))))))))))))</f>
        <v>0</v>
      </c>
      <c r="K166" s="36">
        <v>0</v>
      </c>
    </row>
    <row r="167" spans="1:11" ht="15.95" hidden="1" customHeight="1">
      <c r="A167" s="35">
        <v>39</v>
      </c>
      <c r="B167" s="29" t="s">
        <v>186</v>
      </c>
      <c r="C167" s="23">
        <v>1269</v>
      </c>
      <c r="D167" s="37" t="s">
        <v>439</v>
      </c>
      <c r="E167" s="20">
        <f t="shared" si="4"/>
        <v>0</v>
      </c>
      <c r="F167" s="20">
        <f>IF(K167=25,5,IF(K167=30,10,IF(K167=35,5,IF(K167=40,10,IF(K167=50,15,IF(K167=85,20,IF(K167=60,15,IF(K167=70,15,IF(K167=80,15,IF(K167=90,15,IF(K167=100,20,IF(K167=0,0,IF(K167=55,15,IF(K167=45,10,IF(K167=65,15,IF(K167=75,20,IF(K167=95,20)))))))))))))))))</f>
        <v>0</v>
      </c>
      <c r="G167" s="20">
        <f>IF(K167=25,5,IF(K167=30,5,IF(K167=35,5,IF(K167=40,5,IF(K167=50,10,IF(K167=85,15,IF(K167=60,10,IF(K167=70,15,IF(K167=80,15,IF(K167=90,20,IF(K167=100,20,IF(K167=0,0,IF(K167=55,5,IF(K167=45,10,IF(K167=65,15,IF(K167=75,10,IF(K167=95,15)))))))))))))))))</f>
        <v>0</v>
      </c>
      <c r="H167" s="20">
        <f>IF(K167=25,5,IF(K167=30,5,IF(K167=35,5,IF(K167=40,15,IF(K167=50,5,IF(K167=85,15,IF(K167=60,10,IF(K167=70,10,IF(K167=80,20,IF(K167=90,15,IF(K167=100,20,IF(K167=0,0,IF(K167=55,10,IF(K167=45,5,IF(K167=65,15,IF(K167=75,15,IF(K167=95,20)))))))))))))))))</f>
        <v>0</v>
      </c>
      <c r="I167" s="20">
        <f t="shared" si="5"/>
        <v>0</v>
      </c>
      <c r="J167" s="20">
        <f>IF(K167=25,5,IF(K167=30,5,IF(K167=35,10,IF(K167=40,5,IF(K167=50,10,IF(K167=85,15,IF(K167=60,10,IF(K167=70,10,IF(K167=80,15,IF(K167=90,20,IF(K167=100,20,IF(K167=0,0,IF(K167=55,15,IF(K167=45,10,IF(K167=65,10,IF(K167=75,10,IF(K167=95,20)))))))))))))))))</f>
        <v>0</v>
      </c>
      <c r="K167" s="36">
        <v>0</v>
      </c>
    </row>
    <row r="168" spans="1:11" ht="15.95" hidden="1" customHeight="1">
      <c r="A168" s="35">
        <v>40</v>
      </c>
      <c r="B168" s="29" t="s">
        <v>186</v>
      </c>
      <c r="C168" s="23">
        <v>1292</v>
      </c>
      <c r="D168" s="37" t="s">
        <v>440</v>
      </c>
      <c r="E168" s="20">
        <f t="shared" si="4"/>
        <v>0</v>
      </c>
      <c r="F168" s="20">
        <f>IF(K168=25,10,IF(K168=30,5,IF(K168=35,5,IF(K168=40,10,IF(K168=50,15,IF(K168=85,20,IF(K168=60,15,IF(K168=70,15,IF(K168=80,15,IF(K168=90,15,IF(K168=100,20,IF(K168=0,0,IF(K168=55,15,IF(K168=45,10,IF(K168=65,15,IF(K168=75,20,IF(K168=95,20)))))))))))))))))</f>
        <v>0</v>
      </c>
      <c r="G168" s="20">
        <f>IF(K168=25,5,IF(K168=30,5,IF(K168=35,5,IF(K168=40,5,IF(K168=50,10,IF(K168=85,15,IF(K168=60,10,IF(K168=70,15,IF(K168=80,15,IF(K168=90,20,IF(K168=100,20,IF(K168=0,0,IF(K168=55,5,IF(K168=45,10,IF(K168=65,15,IF(K168=75,10,IF(K168=95,15)))))))))))))))))</f>
        <v>0</v>
      </c>
      <c r="H168" s="20">
        <f>IF(K168=25,5,IF(K168=30,10,IF(K168=35,5,IF(K168=40,15,IF(K168=50,5,IF(K168=85,15,IF(K168=60,10,IF(K168=70,10,IF(K168=80,20,IF(K168=90,15,IF(K168=100,20,IF(K168=0,0,IF(K168=55,10,IF(K168=45,5,IF(K168=65,15,IF(K168=75,15,IF(K168=95,20)))))))))))))))))</f>
        <v>0</v>
      </c>
      <c r="I168" s="20">
        <f t="shared" si="5"/>
        <v>0</v>
      </c>
      <c r="J168" s="20">
        <f>IF(K168=25,0,IF(K168=30,5,IF(K168=35,10,IF(K168=40,5,IF(K168=50,10,IF(K168=85,15,IF(K168=60,10,IF(K168=70,10,IF(K168=80,15,IF(K168=90,20,IF(K168=100,20,IF(K168=0,0,IF(K168=55,15,IF(K168=45,10,IF(K168=65,10,IF(K168=75,10,IF(K168=95,20)))))))))))))))))</f>
        <v>0</v>
      </c>
      <c r="K168" s="36">
        <v>0</v>
      </c>
    </row>
    <row r="169" spans="1:11" ht="15.95" hidden="1" customHeight="1">
      <c r="A169" s="35">
        <v>41</v>
      </c>
      <c r="B169" s="29" t="s">
        <v>186</v>
      </c>
      <c r="C169" s="23">
        <v>1321</v>
      </c>
      <c r="D169" s="37" t="s">
        <v>441</v>
      </c>
      <c r="E169" s="20">
        <f t="shared" si="4"/>
        <v>0</v>
      </c>
      <c r="F169" s="20">
        <f>IF(K169=25,5,IF(K169=30,5,IF(K169=35,5,IF(K169=40,10,IF(K169=50,15,IF(K169=85,20,IF(K169=60,15,IF(K169=70,15,IF(K169=80,15,IF(K169=90,15,IF(K169=100,20,IF(K169=0,0,IF(K169=55,15,IF(K169=45,10,IF(K169=65,15,IF(K169=75,20,IF(K169=95,20)))))))))))))))))</f>
        <v>0</v>
      </c>
      <c r="G169" s="20">
        <f>IF(K169=25,0,IF(K169=30,5,IF(K169=35,5,IF(K169=40,5,IF(K169=50,10,IF(K169=85,15,IF(K169=60,10,IF(K169=70,15,IF(K169=80,15,IF(K169=90,20,IF(K169=100,20,IF(K169=0,0,IF(K169=55,5,IF(K169=45,10,IF(K169=65,15,IF(K169=75,10,IF(K169=95,15)))))))))))))))))</f>
        <v>0</v>
      </c>
      <c r="H169" s="20">
        <f>IF(K169=25,10,IF(K169=30,5,IF(K169=35,5,IF(K169=40,15,IF(K169=50,5,IF(K169=85,15,IF(K169=60,10,IF(K169=70,10,IF(K169=80,20,IF(K169=90,15,IF(K169=100,20,IF(K169=0,0,IF(K169=55,10,IF(K169=45,5,IF(K169=65,15,IF(K169=75,15,IF(K169=95,20)))))))))))))))))</f>
        <v>0</v>
      </c>
      <c r="I169" s="20">
        <f t="shared" si="5"/>
        <v>0</v>
      </c>
      <c r="J169" s="20">
        <f>IF(K169=25,5,IF(K169=30,10,IF(K169=35,10,IF(K169=40,5,IF(K169=50,10,IF(K169=85,15,IF(K169=60,10,IF(K169=70,10,IF(K169=80,15,IF(K169=90,20,IF(K169=100,20,IF(K169=0,0,IF(K169=55,15,IF(K169=45,10,IF(K169=65,10,IF(K169=75,10,IF(K169=95,20)))))))))))))))))</f>
        <v>0</v>
      </c>
      <c r="K169" s="36">
        <v>0</v>
      </c>
    </row>
    <row r="170" spans="1:11" ht="15.95" hidden="1" customHeight="1">
      <c r="A170" s="30">
        <v>1</v>
      </c>
      <c r="B170" s="29" t="s">
        <v>187</v>
      </c>
      <c r="C170" s="23">
        <v>103</v>
      </c>
      <c r="D170" s="37" t="s">
        <v>552</v>
      </c>
      <c r="E170" s="20">
        <f t="shared" si="4"/>
        <v>0</v>
      </c>
      <c r="F170" s="20">
        <f>IF(K170=25,5,IF(K170=30,10,IF(K170=35,5,IF(K170=40,10,IF(K170=50,15,IF(K170=85,20,IF(K170=60,15,IF(K170=70,15,IF(K170=80,15,IF(K170=90,15,IF(K170=100,20,IF(K170=0,0,IF(K170=55,15,IF(K170=45,10,IF(K170=65,15,IF(K170=75,20,IF(K170=95,20)))))))))))))))))</f>
        <v>0</v>
      </c>
      <c r="G170" s="20">
        <f>IF(K170=25,5,IF(K170=30,5,IF(K170=35,5,IF(K170=40,5,IF(K170=50,10,IF(K170=85,15,IF(K170=60,10,IF(K170=70,15,IF(K170=80,15,IF(K170=90,20,IF(K170=100,20,IF(K170=0,0,IF(K170=55,5,IF(K170=45,10,IF(K170=65,15,IF(K170=75,10,IF(K170=95,15)))))))))))))))))</f>
        <v>0</v>
      </c>
      <c r="H170" s="20">
        <f>IF(K170=25,5,IF(K170=30,5,IF(K170=35,5,IF(K170=40,15,IF(K170=50,5,IF(K170=85,15,IF(K170=60,10,IF(K170=70,10,IF(K170=80,20,IF(K170=90,15,IF(K170=100,20,IF(K170=0,0,IF(K170=55,10,IF(K170=45,5,IF(K170=65,15,IF(K170=75,15,IF(K170=95,20)))))))))))))))))</f>
        <v>0</v>
      </c>
      <c r="I170" s="20">
        <f t="shared" si="5"/>
        <v>0</v>
      </c>
      <c r="J170" s="20">
        <f>IF(K170=25,5,IF(K170=30,5,IF(K170=35,10,IF(K170=40,5,IF(K170=50,10,IF(K170=85,15,IF(K170=60,10,IF(K170=70,10,IF(K170=80,15,IF(K170=90,20,IF(K170=100,20,IF(K170=0,0,IF(K170=55,15,IF(K170=45,10,IF(K170=65,10,IF(K170=75,10,IF(K170=95,20)))))))))))))))))</f>
        <v>0</v>
      </c>
      <c r="K170" s="36">
        <v>0</v>
      </c>
    </row>
    <row r="171" spans="1:11" ht="15.95" hidden="1" customHeight="1">
      <c r="A171" s="30">
        <v>2</v>
      </c>
      <c r="B171" s="29" t="s">
        <v>187</v>
      </c>
      <c r="C171" s="23">
        <v>392</v>
      </c>
      <c r="D171" s="37" t="s">
        <v>553</v>
      </c>
      <c r="E171" s="20">
        <f t="shared" si="4"/>
        <v>0</v>
      </c>
      <c r="F171" s="20">
        <f>IF(K171=25,10,IF(K171=30,5,IF(K171=35,5,IF(K171=40,10,IF(K171=50,15,IF(K171=85,20,IF(K171=60,15,IF(K171=70,15,IF(K171=80,15,IF(K171=90,15,IF(K171=100,20,IF(K171=0,0,IF(K171=55,15,IF(K171=45,10,IF(K171=65,15,IF(K171=75,20,IF(K171=95,20)))))))))))))))))</f>
        <v>0</v>
      </c>
      <c r="G171" s="20">
        <f>IF(K171=25,5,IF(K171=30,5,IF(K171=35,5,IF(K171=40,5,IF(K171=50,10,IF(K171=85,15,IF(K171=60,10,IF(K171=70,15,IF(K171=80,15,IF(K171=90,20,IF(K171=100,20,IF(K171=0,0,IF(K171=55,5,IF(K171=45,10,IF(K171=65,15,IF(K171=75,10,IF(K171=95,15)))))))))))))))))</f>
        <v>0</v>
      </c>
      <c r="H171" s="20">
        <f>IF(K171=25,5,IF(K171=30,10,IF(K171=35,5,IF(K171=40,15,IF(K171=50,5,IF(K171=85,15,IF(K171=60,10,IF(K171=70,10,IF(K171=80,20,IF(K171=90,15,IF(K171=100,20,IF(K171=0,0,IF(K171=55,10,IF(K171=45,5,IF(K171=65,15,IF(K171=75,15,IF(K171=95,20)))))))))))))))))</f>
        <v>0</v>
      </c>
      <c r="I171" s="20">
        <f t="shared" si="5"/>
        <v>0</v>
      </c>
      <c r="J171" s="20">
        <f>IF(K171=25,0,IF(K171=30,5,IF(K171=35,10,IF(K171=40,5,IF(K171=50,10,IF(K171=85,15,IF(K171=60,10,IF(K171=70,10,IF(K171=80,15,IF(K171=90,20,IF(K171=100,20,IF(K171=0,0,IF(K171=55,15,IF(K171=45,10,IF(K171=65,10,IF(K171=75,10,IF(K171=95,20)))))))))))))))))</f>
        <v>0</v>
      </c>
      <c r="K171" s="36">
        <v>0</v>
      </c>
    </row>
    <row r="172" spans="1:11" ht="15.95" hidden="1" customHeight="1">
      <c r="A172" s="30">
        <v>3</v>
      </c>
      <c r="B172" s="29" t="s">
        <v>187</v>
      </c>
      <c r="C172" s="23">
        <v>650</v>
      </c>
      <c r="D172" s="37" t="s">
        <v>554</v>
      </c>
      <c r="E172" s="20">
        <f t="shared" si="4"/>
        <v>0</v>
      </c>
      <c r="F172" s="20">
        <f>IF(K172=25,5,IF(K172=30,10,IF(K172=35,5,IF(K172=40,10,IF(K172=50,15,IF(K172=85,20,IF(K172=60,15,IF(K172=70,15,IF(K172=80,15,IF(K172=90,15,IF(K172=100,20,IF(K172=0,0,IF(K172=55,15,IF(K172=45,10,IF(K172=65,15,IF(K172=75,20,IF(K172=95,20)))))))))))))))))</f>
        <v>0</v>
      </c>
      <c r="G172" s="20">
        <f>IF(K172=25,5,IF(K172=30,5,IF(K172=35,5,IF(K172=40,5,IF(K172=50,10,IF(K172=85,15,IF(K172=60,10,IF(K172=70,15,IF(K172=80,15,IF(K172=90,20,IF(K172=100,20,IF(K172=0,0,IF(K172=55,5,IF(K172=45,10,IF(K172=65,15,IF(K172=75,10,IF(K172=95,15)))))))))))))))))</f>
        <v>0</v>
      </c>
      <c r="H172" s="20">
        <f>IF(K172=25,5,IF(K172=30,5,IF(K172=35,5,IF(K172=40,15,IF(K172=50,5,IF(K172=85,15,IF(K172=60,10,IF(K172=70,10,IF(K172=80,20,IF(K172=90,15,IF(K172=100,20,IF(K172=0,0,IF(K172=55,10,IF(K172=45,5,IF(K172=65,15,IF(K172=75,15,IF(K172=95,20)))))))))))))))))</f>
        <v>0</v>
      </c>
      <c r="I172" s="20">
        <f t="shared" si="5"/>
        <v>0</v>
      </c>
      <c r="J172" s="20">
        <f>IF(K172=25,5,IF(K172=30,5,IF(K172=35,10,IF(K172=40,5,IF(K172=50,10,IF(K172=85,15,IF(K172=60,10,IF(K172=70,10,IF(K172=80,15,IF(K172=90,20,IF(K172=100,20,IF(K172=0,0,IF(K172=55,15,IF(K172=45,10,IF(K172=65,10,IF(K172=75,10,IF(K172=95,20)))))))))))))))))</f>
        <v>0</v>
      </c>
      <c r="K172" s="36">
        <v>0</v>
      </c>
    </row>
    <row r="173" spans="1:11" ht="15.95" hidden="1" customHeight="1">
      <c r="A173" s="30">
        <v>4</v>
      </c>
      <c r="B173" s="29" t="s">
        <v>187</v>
      </c>
      <c r="C173" s="23">
        <v>659</v>
      </c>
      <c r="D173" s="37" t="s">
        <v>555</v>
      </c>
      <c r="E173" s="20">
        <f t="shared" si="4"/>
        <v>0</v>
      </c>
      <c r="F173" s="20">
        <f>IF(K173=25,10,IF(K173=30,5,IF(K173=35,5,IF(K173=40,10,IF(K173=50,15,IF(K173=85,20,IF(K173=60,15,IF(K173=70,15,IF(K173=80,15,IF(K173=90,15,IF(K173=100,20,IF(K173=0,0,IF(K173=55,15,IF(K173=45,10,IF(K173=65,15,IF(K173=75,20,IF(K173=95,20)))))))))))))))))</f>
        <v>0</v>
      </c>
      <c r="G173" s="20">
        <f>IF(K173=25,5,IF(K173=30,5,IF(K173=35,5,IF(K173=40,5,IF(K173=50,10,IF(K173=85,15,IF(K173=60,10,IF(K173=70,15,IF(K173=80,15,IF(K173=90,20,IF(K173=100,20,IF(K173=0,0,IF(K173=55,5,IF(K173=45,10,IF(K173=65,15,IF(K173=75,10,IF(K173=95,15)))))))))))))))))</f>
        <v>0</v>
      </c>
      <c r="H173" s="20">
        <f>IF(K173=25,5,IF(K173=30,10,IF(K173=35,5,IF(K173=40,15,IF(K173=50,5,IF(K173=85,15,IF(K173=60,10,IF(K173=70,10,IF(K173=80,20,IF(K173=90,15,IF(K173=100,20,IF(K173=0,0,IF(K173=55,10,IF(K173=45,5,IF(K173=65,15,IF(K173=75,15,IF(K173=95,20)))))))))))))))))</f>
        <v>0</v>
      </c>
      <c r="I173" s="20">
        <f t="shared" si="5"/>
        <v>0</v>
      </c>
      <c r="J173" s="20">
        <f>IF(K173=25,0,IF(K173=30,5,IF(K173=35,10,IF(K173=40,5,IF(K173=50,10,IF(K173=85,15,IF(K173=60,10,IF(K173=70,10,IF(K173=80,15,IF(K173=90,20,IF(K173=100,20,IF(K173=0,0,IF(K173=55,15,IF(K173=45,10,IF(K173=65,10,IF(K173=75,10,IF(K173=95,20)))))))))))))))))</f>
        <v>0</v>
      </c>
      <c r="K173" s="36">
        <v>0</v>
      </c>
    </row>
    <row r="174" spans="1:11" ht="15.95" hidden="1" customHeight="1">
      <c r="A174" s="30">
        <v>5</v>
      </c>
      <c r="B174" s="29" t="s">
        <v>187</v>
      </c>
      <c r="C174" s="23">
        <v>662</v>
      </c>
      <c r="D174" s="37" t="s">
        <v>556</v>
      </c>
      <c r="E174" s="20">
        <f t="shared" si="4"/>
        <v>0</v>
      </c>
      <c r="F174" s="20">
        <f>IF(K174=25,5,IF(K174=30,5,IF(K174=35,5,IF(K174=40,10,IF(K174=50,15,IF(K174=85,20,IF(K174=60,15,IF(K174=70,15,IF(K174=80,15,IF(K174=90,15,IF(K174=100,20,IF(K174=0,0,IF(K174=55,15,IF(K174=45,10,IF(K174=65,15,IF(K174=75,20,IF(K174=95,20)))))))))))))))))</f>
        <v>0</v>
      </c>
      <c r="G174" s="20">
        <f>IF(K174=25,0,IF(K174=30,5,IF(K174=35,5,IF(K174=40,5,IF(K174=50,10,IF(K174=85,15,IF(K174=60,10,IF(K174=70,15,IF(K174=80,15,IF(K174=90,20,IF(K174=100,20,IF(K174=0,0,IF(K174=55,5,IF(K174=45,10,IF(K174=65,15,IF(K174=75,10,IF(K174=95,15)))))))))))))))))</f>
        <v>0</v>
      </c>
      <c r="H174" s="20">
        <f>IF(K174=25,10,IF(K174=30,5,IF(K174=35,5,IF(K174=40,15,IF(K174=50,5,IF(K174=85,15,IF(K174=60,10,IF(K174=70,10,IF(K174=80,20,IF(K174=90,15,IF(K174=100,20,IF(K174=0,0,IF(K174=55,10,IF(K174=45,5,IF(K174=65,15,IF(K174=75,15,IF(K174=95,20)))))))))))))))))</f>
        <v>0</v>
      </c>
      <c r="I174" s="20">
        <f t="shared" si="5"/>
        <v>0</v>
      </c>
      <c r="J174" s="20">
        <f>IF(K174=25,5,IF(K174=30,10,IF(K174=35,10,IF(K174=40,5,IF(K174=50,10,IF(K174=85,15,IF(K174=60,10,IF(K174=70,10,IF(K174=80,15,IF(K174=90,20,IF(K174=100,20,IF(K174=0,0,IF(K174=55,15,IF(K174=45,10,IF(K174=65,10,IF(K174=75,10,IF(K174=95,20)))))))))))))))))</f>
        <v>0</v>
      </c>
      <c r="K174" s="36">
        <v>0</v>
      </c>
    </row>
    <row r="175" spans="1:11" ht="15.95" hidden="1" customHeight="1">
      <c r="A175" s="30">
        <v>6</v>
      </c>
      <c r="B175" s="29" t="s">
        <v>187</v>
      </c>
      <c r="C175" s="23">
        <v>669</v>
      </c>
      <c r="D175" s="37" t="s">
        <v>557</v>
      </c>
      <c r="E175" s="20">
        <f t="shared" si="4"/>
        <v>0</v>
      </c>
      <c r="F175" s="20">
        <f>IF(K175=25,5,IF(K175=30,10,IF(K175=35,5,IF(K175=40,10,IF(K175=50,15,IF(K175=85,20,IF(K175=60,15,IF(K175=70,15,IF(K175=80,15,IF(K175=90,15,IF(K175=100,20,IF(K175=0,0,IF(K175=55,15,IF(K175=45,10,IF(K175=65,15,IF(K175=75,20,IF(K175=95,20)))))))))))))))))</f>
        <v>0</v>
      </c>
      <c r="G175" s="20">
        <f>IF(K175=25,5,IF(K175=30,5,IF(K175=35,5,IF(K175=40,5,IF(K175=50,10,IF(K175=85,15,IF(K175=60,10,IF(K175=70,15,IF(K175=80,15,IF(K175=90,20,IF(K175=100,20,IF(K175=0,0,IF(K175=55,5,IF(K175=45,10,IF(K175=65,15,IF(K175=75,10,IF(K175=95,15)))))))))))))))))</f>
        <v>0</v>
      </c>
      <c r="H175" s="20">
        <f>IF(K175=25,5,IF(K175=30,5,IF(K175=35,5,IF(K175=40,15,IF(K175=50,5,IF(K175=85,15,IF(K175=60,10,IF(K175=70,10,IF(K175=80,20,IF(K175=90,15,IF(K175=100,20,IF(K175=0,0,IF(K175=55,10,IF(K175=45,5,IF(K175=65,15,IF(K175=75,15,IF(K175=95,20)))))))))))))))))</f>
        <v>0</v>
      </c>
      <c r="I175" s="20">
        <f t="shared" si="5"/>
        <v>0</v>
      </c>
      <c r="J175" s="20">
        <f>IF(K175=25,5,IF(K175=30,5,IF(K175=35,10,IF(K175=40,5,IF(K175=50,10,IF(K175=85,15,IF(K175=60,10,IF(K175=70,10,IF(K175=80,15,IF(K175=90,20,IF(K175=100,20,IF(K175=0,0,IF(K175=55,15,IF(K175=45,10,IF(K175=65,10,IF(K175=75,10,IF(K175=95,20)))))))))))))))))</f>
        <v>0</v>
      </c>
      <c r="K175" s="36">
        <v>0</v>
      </c>
    </row>
    <row r="176" spans="1:11" ht="15.95" hidden="1" customHeight="1">
      <c r="A176" s="30">
        <v>7</v>
      </c>
      <c r="B176" s="29" t="s">
        <v>187</v>
      </c>
      <c r="C176" s="23">
        <v>670</v>
      </c>
      <c r="D176" s="37" t="s">
        <v>558</v>
      </c>
      <c r="E176" s="20">
        <f t="shared" si="4"/>
        <v>0</v>
      </c>
      <c r="F176" s="20">
        <f>IF(K176=25,10,IF(K176=30,5,IF(K176=35,5,IF(K176=40,10,IF(K176=50,15,IF(K176=85,20,IF(K176=60,15,IF(K176=70,15,IF(K176=80,15,IF(K176=90,15,IF(K176=100,20,IF(K176=0,0,IF(K176=55,15,IF(K176=45,10,IF(K176=65,15,IF(K176=75,20,IF(K176=95,20)))))))))))))))))</f>
        <v>0</v>
      </c>
      <c r="G176" s="20">
        <f>IF(K176=25,5,IF(K176=30,5,IF(K176=35,5,IF(K176=40,5,IF(K176=50,10,IF(K176=85,15,IF(K176=60,10,IF(K176=70,15,IF(K176=80,15,IF(K176=90,20,IF(K176=100,20,IF(K176=0,0,IF(K176=55,5,IF(K176=45,10,IF(K176=65,15,IF(K176=75,10,IF(K176=95,15)))))))))))))))))</f>
        <v>0</v>
      </c>
      <c r="H176" s="20">
        <f>IF(K176=25,5,IF(K176=30,10,IF(K176=35,5,IF(K176=40,15,IF(K176=50,5,IF(K176=85,15,IF(K176=60,10,IF(K176=70,10,IF(K176=80,20,IF(K176=90,15,IF(K176=100,20,IF(K176=0,0,IF(K176=55,10,IF(K176=45,5,IF(K176=65,15,IF(K176=75,15,IF(K176=95,20)))))))))))))))))</f>
        <v>0</v>
      </c>
      <c r="I176" s="20">
        <f t="shared" si="5"/>
        <v>0</v>
      </c>
      <c r="J176" s="20">
        <f>IF(K176=25,0,IF(K176=30,5,IF(K176=35,10,IF(K176=40,5,IF(K176=50,10,IF(K176=85,15,IF(K176=60,10,IF(K176=70,10,IF(K176=80,15,IF(K176=90,20,IF(K176=100,20,IF(K176=0,0,IF(K176=55,15,IF(K176=45,10,IF(K176=65,10,IF(K176=75,10,IF(K176=95,20)))))))))))))))))</f>
        <v>0</v>
      </c>
      <c r="K176" s="36">
        <v>0</v>
      </c>
    </row>
    <row r="177" spans="1:11" ht="15.95" hidden="1" customHeight="1">
      <c r="A177" s="30">
        <v>8</v>
      </c>
      <c r="B177" s="29" t="s">
        <v>187</v>
      </c>
      <c r="C177" s="23">
        <v>671</v>
      </c>
      <c r="D177" s="37" t="s">
        <v>559</v>
      </c>
      <c r="E177" s="20">
        <f t="shared" ref="E177:E240" si="6">IF(K177=25,5,IF(K177=30,5,IF(K177=35,5,IF(K177=40,5,IF(K177=50,5,IF(K177=85,10,IF(K177=60,10,IF(K177=70,10,IF(K177=80,5,IF(K177=90,10,IF(K177=100,10,IF(K177=0,0,IF(K177=55,5,IF(K177=45,5,IF(K177=65,5,IF(K177=75,10,IF(K177=95,10)))))))))))))))))</f>
        <v>0</v>
      </c>
      <c r="F177" s="20">
        <f>IF(K177=25,5,IF(K177=30,5,IF(K177=35,5,IF(K177=40,10,IF(K177=50,15,IF(K177=85,20,IF(K177=60,15,IF(K177=70,15,IF(K177=80,15,IF(K177=90,15,IF(K177=100,20,IF(K177=0,0,IF(K177=55,15,IF(K177=45,10,IF(K177=65,15,IF(K177=75,20,IF(K177=95,20)))))))))))))))))</f>
        <v>0</v>
      </c>
      <c r="G177" s="20">
        <f>IF(K177=25,0,IF(K177=30,5,IF(K177=35,5,IF(K177=40,5,IF(K177=50,10,IF(K177=85,15,IF(K177=60,10,IF(K177=70,15,IF(K177=80,15,IF(K177=90,20,IF(K177=100,20,IF(K177=0,0,IF(K177=55,5,IF(K177=45,10,IF(K177=65,15,IF(K177=75,10,IF(K177=95,15)))))))))))))))))</f>
        <v>0</v>
      </c>
      <c r="H177" s="20">
        <f>IF(K177=25,10,IF(K177=30,5,IF(K177=35,5,IF(K177=40,15,IF(K177=50,5,IF(K177=85,15,IF(K177=60,10,IF(K177=70,10,IF(K177=80,20,IF(K177=90,15,IF(K177=100,20,IF(K177=0,0,IF(K177=55,10,IF(K177=45,5,IF(K177=65,15,IF(K177=75,15,IF(K177=95,20)))))))))))))))))</f>
        <v>0</v>
      </c>
      <c r="I177" s="20">
        <f t="shared" ref="I177:I240" si="7">IF(K177=25,0,IF(K177=30,0,IF(K177=35,5,IF(K177=40,0,IF(K177=50,5,IF(K177=85,10,IF(K177=60,5,IF(K177=70,10,IF(K177=80,10,IF(K177=90,10,IF(K177=100,10,IF(K177=0,0,IF(K177=55,5,IF(K177=45,5,IF(K177=65,5,IF(K177=75,10,IF(K177=95,10)))))))))))))))))</f>
        <v>0</v>
      </c>
      <c r="J177" s="20">
        <f>IF(K177=25,5,IF(K177=30,10,IF(K177=35,10,IF(K177=40,5,IF(K177=50,10,IF(K177=85,15,IF(K177=60,10,IF(K177=70,10,IF(K177=80,15,IF(K177=90,20,IF(K177=100,20,IF(K177=0,0,IF(K177=55,15,IF(K177=45,10,IF(K177=65,10,IF(K177=75,10,IF(K177=95,20)))))))))))))))))</f>
        <v>0</v>
      </c>
      <c r="K177" s="36">
        <v>0</v>
      </c>
    </row>
    <row r="178" spans="1:11" ht="15.95" hidden="1" customHeight="1">
      <c r="A178" s="30">
        <v>9</v>
      </c>
      <c r="B178" s="29" t="s">
        <v>187</v>
      </c>
      <c r="C178" s="23">
        <v>675</v>
      </c>
      <c r="D178" s="37" t="s">
        <v>560</v>
      </c>
      <c r="E178" s="20">
        <f t="shared" si="6"/>
        <v>0</v>
      </c>
      <c r="F178" s="20">
        <f>IF(K178=25,5,IF(K178=30,10,IF(K178=35,5,IF(K178=40,10,IF(K178=50,15,IF(K178=85,20,IF(K178=60,15,IF(K178=70,15,IF(K178=80,15,IF(K178=90,15,IF(K178=100,20,IF(K178=0,0,IF(K178=55,15,IF(K178=45,10,IF(K178=65,15,IF(K178=75,20,IF(K178=95,20)))))))))))))))))</f>
        <v>0</v>
      </c>
      <c r="G178" s="20">
        <f>IF(K178=25,5,IF(K178=30,5,IF(K178=35,5,IF(K178=40,5,IF(K178=50,10,IF(K178=85,15,IF(K178=60,10,IF(K178=70,15,IF(K178=80,15,IF(K178=90,20,IF(K178=100,20,IF(K178=0,0,IF(K178=55,5,IF(K178=45,10,IF(K178=65,15,IF(K178=75,10,IF(K178=95,15)))))))))))))))))</f>
        <v>0</v>
      </c>
      <c r="H178" s="20">
        <f>IF(K178=25,5,IF(K178=30,5,IF(K178=35,5,IF(K178=40,15,IF(K178=50,5,IF(K178=85,15,IF(K178=60,10,IF(K178=70,10,IF(K178=80,20,IF(K178=90,15,IF(K178=100,20,IF(K178=0,0,IF(K178=55,10,IF(K178=45,5,IF(K178=65,15,IF(K178=75,15,IF(K178=95,20)))))))))))))))))</f>
        <v>0</v>
      </c>
      <c r="I178" s="20">
        <f t="shared" si="7"/>
        <v>0</v>
      </c>
      <c r="J178" s="20">
        <f>IF(K178=25,5,IF(K178=30,5,IF(K178=35,10,IF(K178=40,5,IF(K178=50,10,IF(K178=85,15,IF(K178=60,10,IF(K178=70,10,IF(K178=80,15,IF(K178=90,20,IF(K178=100,20,IF(K178=0,0,IF(K178=55,15,IF(K178=45,10,IF(K178=65,10,IF(K178=75,10,IF(K178=95,20)))))))))))))))))</f>
        <v>0</v>
      </c>
      <c r="K178" s="36">
        <v>0</v>
      </c>
    </row>
    <row r="179" spans="1:11" ht="15.95" hidden="1" customHeight="1">
      <c r="A179" s="30">
        <v>10</v>
      </c>
      <c r="B179" s="29" t="s">
        <v>187</v>
      </c>
      <c r="C179" s="23">
        <v>682</v>
      </c>
      <c r="D179" s="37" t="s">
        <v>561</v>
      </c>
      <c r="E179" s="20">
        <f t="shared" si="6"/>
        <v>0</v>
      </c>
      <c r="F179" s="20">
        <f>IF(K179=25,10,IF(K179=30,5,IF(K179=35,5,IF(K179=40,10,IF(K179=50,15,IF(K179=85,20,IF(K179=60,15,IF(K179=70,15,IF(K179=80,15,IF(K179=90,15,IF(K179=100,20,IF(K179=0,0,IF(K179=55,15,IF(K179=45,10,IF(K179=65,15,IF(K179=75,20,IF(K179=95,20)))))))))))))))))</f>
        <v>0</v>
      </c>
      <c r="G179" s="20">
        <f>IF(K179=25,5,IF(K179=30,5,IF(K179=35,5,IF(K179=40,5,IF(K179=50,10,IF(K179=85,15,IF(K179=60,10,IF(K179=70,15,IF(K179=80,15,IF(K179=90,20,IF(K179=100,20,IF(K179=0,0,IF(K179=55,5,IF(K179=45,10,IF(K179=65,15,IF(K179=75,10,IF(K179=95,15)))))))))))))))))</f>
        <v>0</v>
      </c>
      <c r="H179" s="20">
        <f>IF(K179=25,5,IF(K179=30,10,IF(K179=35,5,IF(K179=40,15,IF(K179=50,5,IF(K179=85,15,IF(K179=60,10,IF(K179=70,10,IF(K179=80,20,IF(K179=90,15,IF(K179=100,20,IF(K179=0,0,IF(K179=55,10,IF(K179=45,5,IF(K179=65,15,IF(K179=75,15,IF(K179=95,20)))))))))))))))))</f>
        <v>0</v>
      </c>
      <c r="I179" s="20">
        <f t="shared" si="7"/>
        <v>0</v>
      </c>
      <c r="J179" s="20">
        <f>IF(K179=25,0,IF(K179=30,5,IF(K179=35,10,IF(K179=40,5,IF(K179=50,10,IF(K179=85,15,IF(K179=60,10,IF(K179=70,10,IF(K179=80,15,IF(K179=90,20,IF(K179=100,20,IF(K179=0,0,IF(K179=55,15,IF(K179=45,10,IF(K179=65,10,IF(K179=75,10,IF(K179=95,20)))))))))))))))))</f>
        <v>0</v>
      </c>
      <c r="K179" s="36">
        <v>0</v>
      </c>
    </row>
    <row r="180" spans="1:11" ht="15.95" hidden="1" customHeight="1">
      <c r="A180" s="30">
        <v>11</v>
      </c>
      <c r="B180" s="29" t="s">
        <v>187</v>
      </c>
      <c r="C180" s="23">
        <v>685</v>
      </c>
      <c r="D180" s="37" t="s">
        <v>562</v>
      </c>
      <c r="E180" s="20">
        <f t="shared" si="6"/>
        <v>0</v>
      </c>
      <c r="F180" s="20">
        <f>IF(K180=25,5,IF(K180=30,5,IF(K180=35,5,IF(K180=40,10,IF(K180=50,15,IF(K180=85,20,IF(K180=60,15,IF(K180=70,15,IF(K180=80,15,IF(K180=90,15,IF(K180=100,20,IF(K180=0,0,IF(K180=55,15,IF(K180=45,10,IF(K180=65,15,IF(K180=75,20,IF(K180=95,20)))))))))))))))))</f>
        <v>0</v>
      </c>
      <c r="G180" s="20">
        <f>IF(K180=25,0,IF(K180=30,5,IF(K180=35,5,IF(K180=40,5,IF(K180=50,10,IF(K180=85,15,IF(K180=60,10,IF(K180=70,15,IF(K180=80,15,IF(K180=90,20,IF(K180=100,20,IF(K180=0,0,IF(K180=55,5,IF(K180=45,10,IF(K180=65,15,IF(K180=75,10,IF(K180=95,15)))))))))))))))))</f>
        <v>0</v>
      </c>
      <c r="H180" s="20">
        <f>IF(K180=25,10,IF(K180=30,5,IF(K180=35,5,IF(K180=40,15,IF(K180=50,5,IF(K180=85,15,IF(K180=60,10,IF(K180=70,10,IF(K180=80,20,IF(K180=90,15,IF(K180=100,20,IF(K180=0,0,IF(K180=55,10,IF(K180=45,5,IF(K180=65,15,IF(K180=75,15,IF(K180=95,20)))))))))))))))))</f>
        <v>0</v>
      </c>
      <c r="I180" s="20">
        <f t="shared" si="7"/>
        <v>0</v>
      </c>
      <c r="J180" s="20">
        <f>IF(K180=25,5,IF(K180=30,10,IF(K180=35,10,IF(K180=40,5,IF(K180=50,10,IF(K180=85,15,IF(K180=60,10,IF(K180=70,10,IF(K180=80,15,IF(K180=90,20,IF(K180=100,20,IF(K180=0,0,IF(K180=55,15,IF(K180=45,10,IF(K180=65,10,IF(K180=75,10,IF(K180=95,20)))))))))))))))))</f>
        <v>0</v>
      </c>
      <c r="K180" s="36">
        <v>0</v>
      </c>
    </row>
    <row r="181" spans="1:11" ht="15.95" hidden="1" customHeight="1">
      <c r="A181" s="30">
        <v>12</v>
      </c>
      <c r="B181" s="29" t="s">
        <v>187</v>
      </c>
      <c r="C181" s="23">
        <v>692</v>
      </c>
      <c r="D181" s="37" t="s">
        <v>563</v>
      </c>
      <c r="E181" s="20">
        <f t="shared" si="6"/>
        <v>0</v>
      </c>
      <c r="F181" s="20">
        <f>IF(K181=25,5,IF(K181=30,10,IF(K181=35,5,IF(K181=40,10,IF(K181=50,15,IF(K181=85,20,IF(K181=60,15,IF(K181=70,15,IF(K181=80,15,IF(K181=90,15,IF(K181=100,20,IF(K181=0,0,IF(K181=55,15,IF(K181=45,10,IF(K181=65,15,IF(K181=75,20,IF(K181=95,20)))))))))))))))))</f>
        <v>0</v>
      </c>
      <c r="G181" s="20">
        <f>IF(K181=25,5,IF(K181=30,5,IF(K181=35,5,IF(K181=40,5,IF(K181=50,10,IF(K181=85,15,IF(K181=60,10,IF(K181=70,15,IF(K181=80,15,IF(K181=90,20,IF(K181=100,20,IF(K181=0,0,IF(K181=55,5,IF(K181=45,10,IF(K181=65,15,IF(K181=75,10,IF(K181=95,15)))))))))))))))))</f>
        <v>0</v>
      </c>
      <c r="H181" s="20">
        <f>IF(K181=25,5,IF(K181=30,5,IF(K181=35,5,IF(K181=40,15,IF(K181=50,5,IF(K181=85,15,IF(K181=60,10,IF(K181=70,10,IF(K181=80,20,IF(K181=90,15,IF(K181=100,20,IF(K181=0,0,IF(K181=55,10,IF(K181=45,5,IF(K181=65,15,IF(K181=75,15,IF(K181=95,20)))))))))))))))))</f>
        <v>0</v>
      </c>
      <c r="I181" s="20">
        <f t="shared" si="7"/>
        <v>0</v>
      </c>
      <c r="J181" s="20">
        <f>IF(K181=25,5,IF(K181=30,5,IF(K181=35,10,IF(K181=40,5,IF(K181=50,10,IF(K181=85,15,IF(K181=60,10,IF(K181=70,10,IF(K181=80,15,IF(K181=90,20,IF(K181=100,20,IF(K181=0,0,IF(K181=55,15,IF(K181=45,10,IF(K181=65,10,IF(K181=75,10,IF(K181=95,20)))))))))))))))))</f>
        <v>0</v>
      </c>
      <c r="K181" s="36">
        <v>0</v>
      </c>
    </row>
    <row r="182" spans="1:11" ht="15.95" hidden="1" customHeight="1">
      <c r="A182" s="30">
        <v>13</v>
      </c>
      <c r="B182" s="29" t="s">
        <v>187</v>
      </c>
      <c r="C182" s="23">
        <v>699</v>
      </c>
      <c r="D182" s="37" t="s">
        <v>564</v>
      </c>
      <c r="E182" s="20">
        <f t="shared" si="6"/>
        <v>0</v>
      </c>
      <c r="F182" s="20">
        <f>IF(K182=25,10,IF(K182=30,5,IF(K182=35,5,IF(K182=40,10,IF(K182=50,15,IF(K182=85,20,IF(K182=60,15,IF(K182=70,15,IF(K182=80,15,IF(K182=90,15,IF(K182=100,20,IF(K182=0,0,IF(K182=55,15,IF(K182=45,10,IF(K182=65,15,IF(K182=75,20,IF(K182=95,20)))))))))))))))))</f>
        <v>0</v>
      </c>
      <c r="G182" s="20">
        <f>IF(K182=25,5,IF(K182=30,5,IF(K182=35,5,IF(K182=40,5,IF(K182=50,10,IF(K182=85,15,IF(K182=60,10,IF(K182=70,15,IF(K182=80,15,IF(K182=90,20,IF(K182=100,20,IF(K182=0,0,IF(K182=55,5,IF(K182=45,10,IF(K182=65,15,IF(K182=75,10,IF(K182=95,15)))))))))))))))))</f>
        <v>0</v>
      </c>
      <c r="H182" s="20">
        <f>IF(K182=25,5,IF(K182=30,10,IF(K182=35,5,IF(K182=40,15,IF(K182=50,5,IF(K182=85,15,IF(K182=60,10,IF(K182=70,10,IF(K182=80,20,IF(K182=90,15,IF(K182=100,20,IF(K182=0,0,IF(K182=55,10,IF(K182=45,5,IF(K182=65,15,IF(K182=75,15,IF(K182=95,20)))))))))))))))))</f>
        <v>0</v>
      </c>
      <c r="I182" s="20">
        <f t="shared" si="7"/>
        <v>0</v>
      </c>
      <c r="J182" s="20">
        <f>IF(K182=25,0,IF(K182=30,5,IF(K182=35,10,IF(K182=40,5,IF(K182=50,10,IF(K182=85,15,IF(K182=60,10,IF(K182=70,10,IF(K182=80,15,IF(K182=90,20,IF(K182=100,20,IF(K182=0,0,IF(K182=55,15,IF(K182=45,10,IF(K182=65,10,IF(K182=75,10,IF(K182=95,20)))))))))))))))))</f>
        <v>0</v>
      </c>
      <c r="K182" s="36">
        <v>0</v>
      </c>
    </row>
    <row r="183" spans="1:11" ht="15.95" hidden="1" customHeight="1">
      <c r="A183" s="30">
        <v>14</v>
      </c>
      <c r="B183" s="29" t="s">
        <v>187</v>
      </c>
      <c r="C183" s="23">
        <v>701</v>
      </c>
      <c r="D183" s="37" t="s">
        <v>565</v>
      </c>
      <c r="E183" s="20">
        <f t="shared" si="6"/>
        <v>0</v>
      </c>
      <c r="F183" s="20">
        <f>IF(K183=25,5,IF(K183=30,5,IF(K183=35,5,IF(K183=40,10,IF(K183=50,15,IF(K183=85,20,IF(K183=60,15,IF(K183=70,15,IF(K183=80,15,IF(K183=90,15,IF(K183=100,20,IF(K183=0,0,IF(K183=55,15,IF(K183=45,10,IF(K183=65,15,IF(K183=75,20,IF(K183=95,20)))))))))))))))))</f>
        <v>0</v>
      </c>
      <c r="G183" s="20">
        <f>IF(K183=25,0,IF(K183=30,5,IF(K183=35,5,IF(K183=40,5,IF(K183=50,10,IF(K183=85,15,IF(K183=60,10,IF(K183=70,15,IF(K183=80,15,IF(K183=90,20,IF(K183=100,20,IF(K183=0,0,IF(K183=55,5,IF(K183=45,10,IF(K183=65,15,IF(K183=75,10,IF(K183=95,15)))))))))))))))))</f>
        <v>0</v>
      </c>
      <c r="H183" s="20">
        <f>IF(K183=25,10,IF(K183=30,5,IF(K183=35,5,IF(K183=40,15,IF(K183=50,5,IF(K183=85,15,IF(K183=60,10,IF(K183=70,10,IF(K183=80,20,IF(K183=90,15,IF(K183=100,20,IF(K183=0,0,IF(K183=55,10,IF(K183=45,5,IF(K183=65,15,IF(K183=75,15,IF(K183=95,20)))))))))))))))))</f>
        <v>0</v>
      </c>
      <c r="I183" s="20">
        <f t="shared" si="7"/>
        <v>0</v>
      </c>
      <c r="J183" s="20">
        <f>IF(K183=25,5,IF(K183=30,10,IF(K183=35,10,IF(K183=40,5,IF(K183=50,10,IF(K183=85,15,IF(K183=60,10,IF(K183=70,10,IF(K183=80,15,IF(K183=90,20,IF(K183=100,20,IF(K183=0,0,IF(K183=55,15,IF(K183=45,10,IF(K183=65,10,IF(K183=75,10,IF(K183=95,20)))))))))))))))))</f>
        <v>0</v>
      </c>
      <c r="K183" s="36">
        <v>0</v>
      </c>
    </row>
    <row r="184" spans="1:11" ht="15.95" hidden="1" customHeight="1">
      <c r="A184" s="30">
        <v>15</v>
      </c>
      <c r="B184" s="29" t="s">
        <v>187</v>
      </c>
      <c r="C184" s="23">
        <v>702</v>
      </c>
      <c r="D184" s="37" t="s">
        <v>566</v>
      </c>
      <c r="E184" s="20">
        <f t="shared" si="6"/>
        <v>0</v>
      </c>
      <c r="F184" s="20">
        <f>IF(K184=25,5,IF(K184=30,10,IF(K184=35,5,IF(K184=40,10,IF(K184=50,15,IF(K184=85,20,IF(K184=60,15,IF(K184=70,15,IF(K184=80,15,IF(K184=90,15,IF(K184=100,20,IF(K184=0,0,IF(K184=55,15,IF(K184=45,10,IF(K184=65,15,IF(K184=75,20,IF(K184=95,20)))))))))))))))))</f>
        <v>0</v>
      </c>
      <c r="G184" s="20">
        <f>IF(K184=25,5,IF(K184=30,5,IF(K184=35,5,IF(K184=40,5,IF(K184=50,10,IF(K184=85,15,IF(K184=60,10,IF(K184=70,15,IF(K184=80,15,IF(K184=90,20,IF(K184=100,20,IF(K184=0,0,IF(K184=55,5,IF(K184=45,10,IF(K184=65,15,IF(K184=75,10,IF(K184=95,15)))))))))))))))))</f>
        <v>0</v>
      </c>
      <c r="H184" s="20">
        <f>IF(K184=25,5,IF(K184=30,5,IF(K184=35,5,IF(K184=40,15,IF(K184=50,5,IF(K184=85,15,IF(K184=60,10,IF(K184=70,10,IF(K184=80,20,IF(K184=90,15,IF(K184=100,20,IF(K184=0,0,IF(K184=55,10,IF(K184=45,5,IF(K184=65,15,IF(K184=75,15,IF(K184=95,20)))))))))))))))))</f>
        <v>0</v>
      </c>
      <c r="I184" s="20">
        <f t="shared" si="7"/>
        <v>0</v>
      </c>
      <c r="J184" s="20">
        <f>IF(K184=25,5,IF(K184=30,5,IF(K184=35,10,IF(K184=40,5,IF(K184=50,10,IF(K184=85,15,IF(K184=60,10,IF(K184=70,10,IF(K184=80,15,IF(K184=90,20,IF(K184=100,20,IF(K184=0,0,IF(K184=55,15,IF(K184=45,10,IF(K184=65,10,IF(K184=75,10,IF(K184=95,20)))))))))))))))))</f>
        <v>0</v>
      </c>
      <c r="K184" s="36">
        <v>0</v>
      </c>
    </row>
    <row r="185" spans="1:11" ht="15.95" hidden="1" customHeight="1">
      <c r="A185" s="30">
        <v>16</v>
      </c>
      <c r="B185" s="29" t="s">
        <v>187</v>
      </c>
      <c r="C185" s="23">
        <v>703</v>
      </c>
      <c r="D185" s="37" t="s">
        <v>567</v>
      </c>
      <c r="E185" s="20">
        <f t="shared" si="6"/>
        <v>0</v>
      </c>
      <c r="F185" s="20">
        <f>IF(K185=25,10,IF(K185=30,5,IF(K185=35,5,IF(K185=40,10,IF(K185=50,15,IF(K185=85,20,IF(K185=60,15,IF(K185=70,15,IF(K185=80,15,IF(K185=90,15,IF(K185=100,20,IF(K185=0,0,IF(K185=55,15,IF(K185=45,10,IF(K185=65,15,IF(K185=75,20,IF(K185=95,20)))))))))))))))))</f>
        <v>0</v>
      </c>
      <c r="G185" s="20">
        <f>IF(K185=25,5,IF(K185=30,5,IF(K185=35,5,IF(K185=40,5,IF(K185=50,10,IF(K185=85,15,IF(K185=60,10,IF(K185=70,15,IF(K185=80,15,IF(K185=90,20,IF(K185=100,20,IF(K185=0,0,IF(K185=55,5,IF(K185=45,10,IF(K185=65,15,IF(K185=75,10,IF(K185=95,15)))))))))))))))))</f>
        <v>0</v>
      </c>
      <c r="H185" s="20">
        <f>IF(K185=25,5,IF(K185=30,10,IF(K185=35,5,IF(K185=40,15,IF(K185=50,5,IF(K185=85,15,IF(K185=60,10,IF(K185=70,10,IF(K185=80,20,IF(K185=90,15,IF(K185=100,20,IF(K185=0,0,IF(K185=55,10,IF(K185=45,5,IF(K185=65,15,IF(K185=75,15,IF(K185=95,20)))))))))))))))))</f>
        <v>0</v>
      </c>
      <c r="I185" s="20">
        <f t="shared" si="7"/>
        <v>0</v>
      </c>
      <c r="J185" s="20">
        <f>IF(K185=25,0,IF(K185=30,5,IF(K185=35,10,IF(K185=40,5,IF(K185=50,10,IF(K185=85,15,IF(K185=60,10,IF(K185=70,10,IF(K185=80,15,IF(K185=90,20,IF(K185=100,20,IF(K185=0,0,IF(K185=55,15,IF(K185=45,10,IF(K185=65,10,IF(K185=75,10,IF(K185=95,20)))))))))))))))))</f>
        <v>0</v>
      </c>
      <c r="K185" s="36">
        <v>0</v>
      </c>
    </row>
    <row r="186" spans="1:11" ht="15.95" hidden="1" customHeight="1">
      <c r="A186" s="30">
        <v>17</v>
      </c>
      <c r="B186" s="29" t="s">
        <v>187</v>
      </c>
      <c r="C186" s="23">
        <v>705</v>
      </c>
      <c r="D186" s="37" t="s">
        <v>568</v>
      </c>
      <c r="E186" s="20">
        <f t="shared" si="6"/>
        <v>0</v>
      </c>
      <c r="F186" s="20">
        <f>IF(K186=25,5,IF(K186=30,5,IF(K186=35,5,IF(K186=40,10,IF(K186=50,15,IF(K186=85,20,IF(K186=60,15,IF(K186=70,15,IF(K186=80,15,IF(K186=90,15,IF(K186=100,20,IF(K186=0,0,IF(K186=55,15,IF(K186=45,10,IF(K186=65,15,IF(K186=75,20,IF(K186=95,20)))))))))))))))))</f>
        <v>0</v>
      </c>
      <c r="G186" s="20">
        <f>IF(K186=25,0,IF(K186=30,5,IF(K186=35,5,IF(K186=40,5,IF(K186=50,10,IF(K186=85,15,IF(K186=60,10,IF(K186=70,15,IF(K186=80,15,IF(K186=90,20,IF(K186=100,20,IF(K186=0,0,IF(K186=55,5,IF(K186=45,10,IF(K186=65,15,IF(K186=75,10,IF(K186=95,15)))))))))))))))))</f>
        <v>0</v>
      </c>
      <c r="H186" s="20">
        <f>IF(K186=25,10,IF(K186=30,5,IF(K186=35,5,IF(K186=40,15,IF(K186=50,5,IF(K186=85,15,IF(K186=60,10,IF(K186=70,10,IF(K186=80,20,IF(K186=90,15,IF(K186=100,20,IF(K186=0,0,IF(K186=55,10,IF(K186=45,5,IF(K186=65,15,IF(K186=75,15,IF(K186=95,20)))))))))))))))))</f>
        <v>0</v>
      </c>
      <c r="I186" s="20">
        <f t="shared" si="7"/>
        <v>0</v>
      </c>
      <c r="J186" s="20">
        <f>IF(K186=25,5,IF(K186=30,10,IF(K186=35,10,IF(K186=40,5,IF(K186=50,10,IF(K186=85,15,IF(K186=60,10,IF(K186=70,10,IF(K186=80,15,IF(K186=90,20,IF(K186=100,20,IF(K186=0,0,IF(K186=55,15,IF(K186=45,10,IF(K186=65,10,IF(K186=75,10,IF(K186=95,20)))))))))))))))))</f>
        <v>0</v>
      </c>
      <c r="K186" s="36">
        <v>0</v>
      </c>
    </row>
    <row r="187" spans="1:11" ht="15.95" hidden="1" customHeight="1">
      <c r="A187" s="30">
        <v>18</v>
      </c>
      <c r="B187" s="29" t="s">
        <v>187</v>
      </c>
      <c r="C187" s="23">
        <v>707</v>
      </c>
      <c r="D187" s="37" t="s">
        <v>569</v>
      </c>
      <c r="E187" s="20">
        <f t="shared" si="6"/>
        <v>0</v>
      </c>
      <c r="F187" s="20">
        <f>IF(K187=25,5,IF(K187=30,10,IF(K187=35,5,IF(K187=40,10,IF(K187=50,15,IF(K187=85,20,IF(K187=60,15,IF(K187=70,15,IF(K187=80,15,IF(K187=90,15,IF(K187=100,20,IF(K187=0,0,IF(K187=55,15,IF(K187=45,10,IF(K187=65,15,IF(K187=75,20,IF(K187=95,20)))))))))))))))))</f>
        <v>0</v>
      </c>
      <c r="G187" s="20">
        <f>IF(K187=25,5,IF(K187=30,5,IF(K187=35,5,IF(K187=40,5,IF(K187=50,10,IF(K187=85,15,IF(K187=60,10,IF(K187=70,15,IF(K187=80,15,IF(K187=90,20,IF(K187=100,20,IF(K187=0,0,IF(K187=55,5,IF(K187=45,10,IF(K187=65,15,IF(K187=75,10,IF(K187=95,15)))))))))))))))))</f>
        <v>0</v>
      </c>
      <c r="H187" s="20">
        <f>IF(K187=25,5,IF(K187=30,5,IF(K187=35,5,IF(K187=40,15,IF(K187=50,5,IF(K187=85,15,IF(K187=60,10,IF(K187=70,10,IF(K187=80,20,IF(K187=90,15,IF(K187=100,20,IF(K187=0,0,IF(K187=55,10,IF(K187=45,5,IF(K187=65,15,IF(K187=75,15,IF(K187=95,20)))))))))))))))))</f>
        <v>0</v>
      </c>
      <c r="I187" s="20">
        <f t="shared" si="7"/>
        <v>0</v>
      </c>
      <c r="J187" s="20">
        <f>IF(K187=25,5,IF(K187=30,5,IF(K187=35,10,IF(K187=40,5,IF(K187=50,10,IF(K187=85,15,IF(K187=60,10,IF(K187=70,10,IF(K187=80,15,IF(K187=90,20,IF(K187=100,20,IF(K187=0,0,IF(K187=55,15,IF(K187=45,10,IF(K187=65,10,IF(K187=75,10,IF(K187=95,20)))))))))))))))))</f>
        <v>0</v>
      </c>
      <c r="K187" s="36">
        <v>0</v>
      </c>
    </row>
    <row r="188" spans="1:11" ht="15.95" hidden="1" customHeight="1">
      <c r="A188" s="30">
        <v>19</v>
      </c>
      <c r="B188" s="29" t="s">
        <v>187</v>
      </c>
      <c r="C188" s="23">
        <v>715</v>
      </c>
      <c r="D188" s="37" t="s">
        <v>570</v>
      </c>
      <c r="E188" s="20">
        <f t="shared" si="6"/>
        <v>0</v>
      </c>
      <c r="F188" s="20">
        <f>IF(K188=25,10,IF(K188=30,5,IF(K188=35,5,IF(K188=40,10,IF(K188=50,15,IF(K188=85,20,IF(K188=60,15,IF(K188=70,15,IF(K188=80,15,IF(K188=90,15,IF(K188=100,20,IF(K188=0,0,IF(K188=55,15,IF(K188=45,10,IF(K188=65,15,IF(K188=75,20,IF(K188=95,20)))))))))))))))))</f>
        <v>0</v>
      </c>
      <c r="G188" s="20">
        <f>IF(K188=25,5,IF(K188=30,5,IF(K188=35,5,IF(K188=40,5,IF(K188=50,10,IF(K188=85,15,IF(K188=60,10,IF(K188=70,15,IF(K188=80,15,IF(K188=90,20,IF(K188=100,20,IF(K188=0,0,IF(K188=55,5,IF(K188=45,10,IF(K188=65,15,IF(K188=75,10,IF(K188=95,15)))))))))))))))))</f>
        <v>0</v>
      </c>
      <c r="H188" s="20">
        <f>IF(K188=25,5,IF(K188=30,10,IF(K188=35,5,IF(K188=40,15,IF(K188=50,5,IF(K188=85,15,IF(K188=60,10,IF(K188=70,10,IF(K188=80,20,IF(K188=90,15,IF(K188=100,20,IF(K188=0,0,IF(K188=55,10,IF(K188=45,5,IF(K188=65,15,IF(K188=75,15,IF(K188=95,20)))))))))))))))))</f>
        <v>0</v>
      </c>
      <c r="I188" s="20">
        <f t="shared" si="7"/>
        <v>0</v>
      </c>
      <c r="J188" s="20">
        <f>IF(K188=25,0,IF(K188=30,5,IF(K188=35,10,IF(K188=40,5,IF(K188=50,10,IF(K188=85,15,IF(K188=60,10,IF(K188=70,10,IF(K188=80,15,IF(K188=90,20,IF(K188=100,20,IF(K188=0,0,IF(K188=55,15,IF(K188=45,10,IF(K188=65,10,IF(K188=75,10,IF(K188=95,20)))))))))))))))))</f>
        <v>0</v>
      </c>
      <c r="K188" s="36">
        <v>0</v>
      </c>
    </row>
    <row r="189" spans="1:11" ht="15.95" hidden="1" customHeight="1">
      <c r="A189" s="30">
        <v>20</v>
      </c>
      <c r="B189" s="29" t="s">
        <v>187</v>
      </c>
      <c r="C189" s="23">
        <v>732</v>
      </c>
      <c r="D189" s="37" t="s">
        <v>571</v>
      </c>
      <c r="E189" s="20">
        <f t="shared" si="6"/>
        <v>0</v>
      </c>
      <c r="F189" s="20">
        <f>IF(K189=25,5,IF(K189=30,5,IF(K189=35,5,IF(K189=40,10,IF(K189=50,15,IF(K189=85,20,IF(K189=60,15,IF(K189=70,15,IF(K189=80,15,IF(K189=90,15,IF(K189=100,20,IF(K189=0,0,IF(K189=55,15,IF(K189=45,10,IF(K189=65,15,IF(K189=75,20,IF(K189=95,20)))))))))))))))))</f>
        <v>0</v>
      </c>
      <c r="G189" s="20">
        <f>IF(K189=25,0,IF(K189=30,5,IF(K189=35,5,IF(K189=40,5,IF(K189=50,10,IF(K189=85,15,IF(K189=60,10,IF(K189=70,15,IF(K189=80,15,IF(K189=90,20,IF(K189=100,20,IF(K189=0,0,IF(K189=55,5,IF(K189=45,10,IF(K189=65,15,IF(K189=75,10,IF(K189=95,15)))))))))))))))))</f>
        <v>0</v>
      </c>
      <c r="H189" s="20">
        <f>IF(K189=25,10,IF(K189=30,5,IF(K189=35,5,IF(K189=40,15,IF(K189=50,5,IF(K189=85,15,IF(K189=60,10,IF(K189=70,10,IF(K189=80,20,IF(K189=90,15,IF(K189=100,20,IF(K189=0,0,IF(K189=55,10,IF(K189=45,5,IF(K189=65,15,IF(K189=75,15,IF(K189=95,20)))))))))))))))))</f>
        <v>0</v>
      </c>
      <c r="I189" s="20">
        <f t="shared" si="7"/>
        <v>0</v>
      </c>
      <c r="J189" s="20">
        <f>IF(K189=25,5,IF(K189=30,10,IF(K189=35,10,IF(K189=40,5,IF(K189=50,10,IF(K189=85,15,IF(K189=60,10,IF(K189=70,10,IF(K189=80,15,IF(K189=90,20,IF(K189=100,20,IF(K189=0,0,IF(K189=55,15,IF(K189=45,10,IF(K189=65,10,IF(K189=75,10,IF(K189=95,20)))))))))))))))))</f>
        <v>0</v>
      </c>
      <c r="K189" s="36">
        <v>0</v>
      </c>
    </row>
    <row r="190" spans="1:11" ht="15.95" hidden="1" customHeight="1">
      <c r="A190" s="30">
        <v>21</v>
      </c>
      <c r="B190" s="29" t="s">
        <v>187</v>
      </c>
      <c r="C190" s="23">
        <v>752</v>
      </c>
      <c r="D190" s="37" t="s">
        <v>572</v>
      </c>
      <c r="E190" s="20">
        <f t="shared" si="6"/>
        <v>0</v>
      </c>
      <c r="F190" s="20">
        <f>IF(K190=25,5,IF(K190=30,10,IF(K190=35,5,IF(K190=40,10,IF(K190=50,15,IF(K190=85,20,IF(K190=60,15,IF(K190=70,15,IF(K190=80,15,IF(K190=90,15,IF(K190=100,20,IF(K190=0,0,IF(K190=55,15,IF(K190=45,10,IF(K190=65,15,IF(K190=75,20,IF(K190=95,20)))))))))))))))))</f>
        <v>0</v>
      </c>
      <c r="G190" s="20">
        <f>IF(K190=25,5,IF(K190=30,5,IF(K190=35,5,IF(K190=40,5,IF(K190=50,10,IF(K190=85,15,IF(K190=60,10,IF(K190=70,15,IF(K190=80,15,IF(K190=90,20,IF(K190=100,20,IF(K190=0,0,IF(K190=55,5,IF(K190=45,10,IF(K190=65,15,IF(K190=75,10,IF(K190=95,15)))))))))))))))))</f>
        <v>0</v>
      </c>
      <c r="H190" s="20">
        <f>IF(K190=25,5,IF(K190=30,5,IF(K190=35,5,IF(K190=40,15,IF(K190=50,5,IF(K190=85,15,IF(K190=60,10,IF(K190=70,10,IF(K190=80,20,IF(K190=90,15,IF(K190=100,20,IF(K190=0,0,IF(K190=55,10,IF(K190=45,5,IF(K190=65,15,IF(K190=75,15,IF(K190=95,20)))))))))))))))))</f>
        <v>0</v>
      </c>
      <c r="I190" s="20">
        <f t="shared" si="7"/>
        <v>0</v>
      </c>
      <c r="J190" s="20">
        <f>IF(K190=25,5,IF(K190=30,5,IF(K190=35,10,IF(K190=40,5,IF(K190=50,10,IF(K190=85,15,IF(K190=60,10,IF(K190=70,10,IF(K190=80,15,IF(K190=90,20,IF(K190=100,20,IF(K190=0,0,IF(K190=55,15,IF(K190=45,10,IF(K190=65,10,IF(K190=75,10,IF(K190=95,20)))))))))))))))))</f>
        <v>0</v>
      </c>
      <c r="K190" s="36">
        <v>0</v>
      </c>
    </row>
    <row r="191" spans="1:11" ht="15.95" hidden="1" customHeight="1">
      <c r="A191" s="30">
        <v>22</v>
      </c>
      <c r="B191" s="29" t="s">
        <v>187</v>
      </c>
      <c r="C191" s="23">
        <v>763</v>
      </c>
      <c r="D191" s="37" t="s">
        <v>573</v>
      </c>
      <c r="E191" s="20">
        <f t="shared" si="6"/>
        <v>0</v>
      </c>
      <c r="F191" s="20">
        <f>IF(K191=25,10,IF(K191=30,5,IF(K191=35,5,IF(K191=40,10,IF(K191=50,15,IF(K191=85,20,IF(K191=60,15,IF(K191=70,15,IF(K191=80,15,IF(K191=90,15,IF(K191=100,20,IF(K191=0,0,IF(K191=55,15,IF(K191=45,10,IF(K191=65,15,IF(K191=75,20,IF(K191=95,20)))))))))))))))))</f>
        <v>0</v>
      </c>
      <c r="G191" s="20">
        <f>IF(K191=25,5,IF(K191=30,5,IF(K191=35,5,IF(K191=40,5,IF(K191=50,10,IF(K191=85,15,IF(K191=60,10,IF(K191=70,15,IF(K191=80,15,IF(K191=90,20,IF(K191=100,20,IF(K191=0,0,IF(K191=55,5,IF(K191=45,10,IF(K191=65,15,IF(K191=75,10,IF(K191=95,15)))))))))))))))))</f>
        <v>0</v>
      </c>
      <c r="H191" s="20">
        <f>IF(K191=25,5,IF(K191=30,10,IF(K191=35,5,IF(K191=40,15,IF(K191=50,5,IF(K191=85,15,IF(K191=60,10,IF(K191=70,10,IF(K191=80,20,IF(K191=90,15,IF(K191=100,20,IF(K191=0,0,IF(K191=55,10,IF(K191=45,5,IF(K191=65,15,IF(K191=75,15,IF(K191=95,20)))))))))))))))))</f>
        <v>0</v>
      </c>
      <c r="I191" s="20">
        <f t="shared" si="7"/>
        <v>0</v>
      </c>
      <c r="J191" s="20">
        <f>IF(K191=25,0,IF(K191=30,5,IF(K191=35,10,IF(K191=40,5,IF(K191=50,10,IF(K191=85,15,IF(K191=60,10,IF(K191=70,10,IF(K191=80,15,IF(K191=90,20,IF(K191=100,20,IF(K191=0,0,IF(K191=55,15,IF(K191=45,10,IF(K191=65,10,IF(K191=75,10,IF(K191=95,20)))))))))))))))))</f>
        <v>0</v>
      </c>
      <c r="K191" s="36">
        <v>0</v>
      </c>
    </row>
    <row r="192" spans="1:11" ht="15.95" hidden="1" customHeight="1">
      <c r="A192" s="30">
        <v>23</v>
      </c>
      <c r="B192" s="29" t="s">
        <v>187</v>
      </c>
      <c r="C192" s="23">
        <v>768</v>
      </c>
      <c r="D192" s="37" t="s">
        <v>574</v>
      </c>
      <c r="E192" s="20">
        <f t="shared" si="6"/>
        <v>0</v>
      </c>
      <c r="F192" s="20">
        <f>IF(K192=25,5,IF(K192=30,5,IF(K192=35,5,IF(K192=40,10,IF(K192=50,15,IF(K192=85,20,IF(K192=60,15,IF(K192=70,15,IF(K192=80,15,IF(K192=90,15,IF(K192=100,20,IF(K192=0,0,IF(K192=55,15,IF(K192=45,10,IF(K192=65,15,IF(K192=75,20,IF(K192=95,20)))))))))))))))))</f>
        <v>0</v>
      </c>
      <c r="G192" s="20">
        <f>IF(K192=25,0,IF(K192=30,5,IF(K192=35,5,IF(K192=40,5,IF(K192=50,10,IF(K192=85,15,IF(K192=60,10,IF(K192=70,15,IF(K192=80,15,IF(K192=90,20,IF(K192=100,20,IF(K192=0,0,IF(K192=55,5,IF(K192=45,10,IF(K192=65,15,IF(K192=75,10,IF(K192=95,15)))))))))))))))))</f>
        <v>0</v>
      </c>
      <c r="H192" s="20">
        <f>IF(K192=25,10,IF(K192=30,5,IF(K192=35,5,IF(K192=40,15,IF(K192=50,5,IF(K192=85,15,IF(K192=60,10,IF(K192=70,10,IF(K192=80,20,IF(K192=90,15,IF(K192=100,20,IF(K192=0,0,IF(K192=55,10,IF(K192=45,5,IF(K192=65,15,IF(K192=75,15,IF(K192=95,20)))))))))))))))))</f>
        <v>0</v>
      </c>
      <c r="I192" s="20">
        <f t="shared" si="7"/>
        <v>0</v>
      </c>
      <c r="J192" s="20">
        <f>IF(K192=25,5,IF(K192=30,10,IF(K192=35,10,IF(K192=40,5,IF(K192=50,10,IF(K192=85,15,IF(K192=60,10,IF(K192=70,10,IF(K192=80,15,IF(K192=90,20,IF(K192=100,20,IF(K192=0,0,IF(K192=55,15,IF(K192=45,10,IF(K192=65,10,IF(K192=75,10,IF(K192=95,20)))))))))))))))))</f>
        <v>0</v>
      </c>
      <c r="K192" s="36">
        <v>0</v>
      </c>
    </row>
    <row r="193" spans="1:11" ht="15.95" hidden="1" customHeight="1">
      <c r="A193" s="30">
        <v>24</v>
      </c>
      <c r="B193" s="29" t="s">
        <v>187</v>
      </c>
      <c r="C193" s="23">
        <v>805</v>
      </c>
      <c r="D193" s="37" t="s">
        <v>575</v>
      </c>
      <c r="E193" s="20">
        <f t="shared" si="6"/>
        <v>0</v>
      </c>
      <c r="F193" s="20">
        <f>IF(K193=25,5,IF(K193=30,10,IF(K193=35,5,IF(K193=40,10,IF(K193=50,15,IF(K193=85,20,IF(K193=60,15,IF(K193=70,15,IF(K193=80,15,IF(K193=90,15,IF(K193=100,20,IF(K193=0,0,IF(K193=55,15,IF(K193=45,10,IF(K193=65,15,IF(K193=75,20,IF(K193=95,20)))))))))))))))))</f>
        <v>0</v>
      </c>
      <c r="G193" s="20">
        <f>IF(K193=25,5,IF(K193=30,5,IF(K193=35,5,IF(K193=40,5,IF(K193=50,10,IF(K193=85,15,IF(K193=60,10,IF(K193=70,15,IF(K193=80,15,IF(K193=90,20,IF(K193=100,20,IF(K193=0,0,IF(K193=55,5,IF(K193=45,10,IF(K193=65,15,IF(K193=75,10,IF(K193=95,15)))))))))))))))))</f>
        <v>0</v>
      </c>
      <c r="H193" s="20">
        <f>IF(K193=25,5,IF(K193=30,5,IF(K193=35,5,IF(K193=40,15,IF(K193=50,5,IF(K193=85,15,IF(K193=60,10,IF(K193=70,10,IF(K193=80,20,IF(K193=90,15,IF(K193=100,20,IF(K193=0,0,IF(K193=55,10,IF(K193=45,5,IF(K193=65,15,IF(K193=75,15,IF(K193=95,20)))))))))))))))))</f>
        <v>0</v>
      </c>
      <c r="I193" s="20">
        <f t="shared" si="7"/>
        <v>0</v>
      </c>
      <c r="J193" s="20">
        <f>IF(K193=25,5,IF(K193=30,5,IF(K193=35,10,IF(K193=40,5,IF(K193=50,10,IF(K193=85,15,IF(K193=60,10,IF(K193=70,10,IF(K193=80,15,IF(K193=90,20,IF(K193=100,20,IF(K193=0,0,IF(K193=55,15,IF(K193=45,10,IF(K193=65,10,IF(K193=75,10,IF(K193=95,20)))))))))))))))))</f>
        <v>0</v>
      </c>
      <c r="K193" s="36">
        <v>0</v>
      </c>
    </row>
    <row r="194" spans="1:11" ht="15.95" hidden="1" customHeight="1">
      <c r="A194" s="30">
        <v>25</v>
      </c>
      <c r="B194" s="29" t="s">
        <v>187</v>
      </c>
      <c r="C194" s="23">
        <v>818</v>
      </c>
      <c r="D194" s="37" t="s">
        <v>576</v>
      </c>
      <c r="E194" s="20">
        <f t="shared" si="6"/>
        <v>0</v>
      </c>
      <c r="F194" s="20">
        <f>IF(K194=25,10,IF(K194=30,5,IF(K194=35,5,IF(K194=40,10,IF(K194=50,15,IF(K194=85,20,IF(K194=60,15,IF(K194=70,15,IF(K194=80,15,IF(K194=90,15,IF(K194=100,20,IF(K194=0,0,IF(K194=55,15,IF(K194=45,10,IF(K194=65,15,IF(K194=75,20,IF(K194=95,20)))))))))))))))))</f>
        <v>0</v>
      </c>
      <c r="G194" s="20">
        <f>IF(K194=25,5,IF(K194=30,5,IF(K194=35,5,IF(K194=40,5,IF(K194=50,10,IF(K194=85,15,IF(K194=60,10,IF(K194=70,15,IF(K194=80,15,IF(K194=90,20,IF(K194=100,20,IF(K194=0,0,IF(K194=55,5,IF(K194=45,10,IF(K194=65,15,IF(K194=75,10,IF(K194=95,15)))))))))))))))))</f>
        <v>0</v>
      </c>
      <c r="H194" s="20">
        <f>IF(K194=25,5,IF(K194=30,10,IF(K194=35,5,IF(K194=40,15,IF(K194=50,5,IF(K194=85,15,IF(K194=60,10,IF(K194=70,10,IF(K194=80,20,IF(K194=90,15,IF(K194=100,20,IF(K194=0,0,IF(K194=55,10,IF(K194=45,5,IF(K194=65,15,IF(K194=75,15,IF(K194=95,20)))))))))))))))))</f>
        <v>0</v>
      </c>
      <c r="I194" s="20">
        <f t="shared" si="7"/>
        <v>0</v>
      </c>
      <c r="J194" s="20">
        <f>IF(K194=25,0,IF(K194=30,5,IF(K194=35,10,IF(K194=40,5,IF(K194=50,10,IF(K194=85,15,IF(K194=60,10,IF(K194=70,10,IF(K194=80,15,IF(K194=90,20,IF(K194=100,20,IF(K194=0,0,IF(K194=55,15,IF(K194=45,10,IF(K194=65,10,IF(K194=75,10,IF(K194=95,20)))))))))))))))))</f>
        <v>0</v>
      </c>
      <c r="K194" s="36">
        <v>0</v>
      </c>
    </row>
    <row r="195" spans="1:11" ht="15.95" hidden="1" customHeight="1">
      <c r="A195" s="30">
        <v>26</v>
      </c>
      <c r="B195" s="29" t="s">
        <v>187</v>
      </c>
      <c r="C195" s="23">
        <v>837</v>
      </c>
      <c r="D195" s="37" t="s">
        <v>577</v>
      </c>
      <c r="E195" s="20">
        <f t="shared" si="6"/>
        <v>0</v>
      </c>
      <c r="F195" s="20">
        <f>IF(K195=25,5,IF(K195=30,5,IF(K195=35,5,IF(K195=40,10,IF(K195=50,15,IF(K195=85,20,IF(K195=60,15,IF(K195=70,15,IF(K195=80,15,IF(K195=90,15,IF(K195=100,20,IF(K195=0,0,IF(K195=55,15,IF(K195=45,10,IF(K195=65,15,IF(K195=75,20,IF(K195=95,20)))))))))))))))))</f>
        <v>0</v>
      </c>
      <c r="G195" s="20">
        <f>IF(K195=25,0,IF(K195=30,5,IF(K195=35,5,IF(K195=40,5,IF(K195=50,10,IF(K195=85,15,IF(K195=60,10,IF(K195=70,15,IF(K195=80,15,IF(K195=90,20,IF(K195=100,20,IF(K195=0,0,IF(K195=55,5,IF(K195=45,10,IF(K195=65,15,IF(K195=75,10,IF(K195=95,15)))))))))))))))))</f>
        <v>0</v>
      </c>
      <c r="H195" s="20">
        <f>IF(K195=25,10,IF(K195=30,5,IF(K195=35,5,IF(K195=40,15,IF(K195=50,5,IF(K195=85,15,IF(K195=60,10,IF(K195=70,10,IF(K195=80,20,IF(K195=90,15,IF(K195=100,20,IF(K195=0,0,IF(K195=55,10,IF(K195=45,5,IF(K195=65,15,IF(K195=75,15,IF(K195=95,20)))))))))))))))))</f>
        <v>0</v>
      </c>
      <c r="I195" s="20">
        <f t="shared" si="7"/>
        <v>0</v>
      </c>
      <c r="J195" s="20">
        <f>IF(K195=25,5,IF(K195=30,10,IF(K195=35,10,IF(K195=40,5,IF(K195=50,10,IF(K195=85,15,IF(K195=60,10,IF(K195=70,10,IF(K195=80,15,IF(K195=90,20,IF(K195=100,20,IF(K195=0,0,IF(K195=55,15,IF(K195=45,10,IF(K195=65,10,IF(K195=75,10,IF(K195=95,20)))))))))))))))))</f>
        <v>0</v>
      </c>
      <c r="K195" s="36">
        <v>0</v>
      </c>
    </row>
    <row r="196" spans="1:11" ht="15.95" hidden="1" customHeight="1">
      <c r="A196" s="30">
        <v>27</v>
      </c>
      <c r="B196" s="29" t="s">
        <v>187</v>
      </c>
      <c r="C196" s="23">
        <v>910</v>
      </c>
      <c r="D196" s="37" t="s">
        <v>578</v>
      </c>
      <c r="E196" s="20">
        <f t="shared" si="6"/>
        <v>0</v>
      </c>
      <c r="F196" s="20">
        <f>IF(K196=25,5,IF(K196=30,10,IF(K196=35,5,IF(K196=40,10,IF(K196=50,15,IF(K196=85,20,IF(K196=60,15,IF(K196=70,15,IF(K196=80,15,IF(K196=90,15,IF(K196=100,20,IF(K196=0,0,IF(K196=55,15,IF(K196=45,10,IF(K196=65,15,IF(K196=75,20,IF(K196=95,20)))))))))))))))))</f>
        <v>0</v>
      </c>
      <c r="G196" s="20">
        <f>IF(K196=25,5,IF(K196=30,5,IF(K196=35,5,IF(K196=40,5,IF(K196=50,10,IF(K196=85,15,IF(K196=60,10,IF(K196=70,15,IF(K196=80,15,IF(K196=90,20,IF(K196=100,20,IF(K196=0,0,IF(K196=55,5,IF(K196=45,10,IF(K196=65,15,IF(K196=75,10,IF(K196=95,15)))))))))))))))))</f>
        <v>0</v>
      </c>
      <c r="H196" s="20">
        <f>IF(K196=25,5,IF(K196=30,5,IF(K196=35,5,IF(K196=40,15,IF(K196=50,5,IF(K196=85,15,IF(K196=60,10,IF(K196=70,10,IF(K196=80,20,IF(K196=90,15,IF(K196=100,20,IF(K196=0,0,IF(K196=55,10,IF(K196=45,5,IF(K196=65,15,IF(K196=75,15,IF(K196=95,20)))))))))))))))))</f>
        <v>0</v>
      </c>
      <c r="I196" s="20">
        <f t="shared" si="7"/>
        <v>0</v>
      </c>
      <c r="J196" s="20">
        <f>IF(K196=25,5,IF(K196=30,5,IF(K196=35,10,IF(K196=40,5,IF(K196=50,10,IF(K196=85,15,IF(K196=60,10,IF(K196=70,10,IF(K196=80,15,IF(K196=90,20,IF(K196=100,20,IF(K196=0,0,IF(K196=55,15,IF(K196=45,10,IF(K196=65,10,IF(K196=75,10,IF(K196=95,20)))))))))))))))))</f>
        <v>0</v>
      </c>
      <c r="K196" s="36">
        <v>0</v>
      </c>
    </row>
    <row r="197" spans="1:11" ht="15.95" hidden="1" customHeight="1">
      <c r="A197" s="30">
        <v>28</v>
      </c>
      <c r="B197" s="29" t="s">
        <v>187</v>
      </c>
      <c r="C197" s="23">
        <v>935</v>
      </c>
      <c r="D197" s="37" t="s">
        <v>579</v>
      </c>
      <c r="E197" s="20">
        <f t="shared" si="6"/>
        <v>0</v>
      </c>
      <c r="F197" s="20">
        <f>IF(K197=25,10,IF(K197=30,5,IF(K197=35,5,IF(K197=40,10,IF(K197=50,15,IF(K197=85,20,IF(K197=60,15,IF(K197=70,15,IF(K197=80,15,IF(K197=90,15,IF(K197=100,20,IF(K197=0,0,IF(K197=55,15,IF(K197=45,10,IF(K197=65,15,IF(K197=75,20,IF(K197=95,20)))))))))))))))))</f>
        <v>0</v>
      </c>
      <c r="G197" s="20">
        <f>IF(K197=25,5,IF(K197=30,5,IF(K197=35,5,IF(K197=40,5,IF(K197=50,10,IF(K197=85,15,IF(K197=60,10,IF(K197=70,15,IF(K197=80,15,IF(K197=90,20,IF(K197=100,20,IF(K197=0,0,IF(K197=55,5,IF(K197=45,10,IF(K197=65,15,IF(K197=75,10,IF(K197=95,15)))))))))))))))))</f>
        <v>0</v>
      </c>
      <c r="H197" s="20">
        <f>IF(K197=25,5,IF(K197=30,10,IF(K197=35,5,IF(K197=40,15,IF(K197=50,5,IF(K197=85,15,IF(K197=60,10,IF(K197=70,10,IF(K197=80,20,IF(K197=90,15,IF(K197=100,20,IF(K197=0,0,IF(K197=55,10,IF(K197=45,5,IF(K197=65,15,IF(K197=75,15,IF(K197=95,20)))))))))))))))))</f>
        <v>0</v>
      </c>
      <c r="I197" s="20">
        <f t="shared" si="7"/>
        <v>0</v>
      </c>
      <c r="J197" s="20">
        <f>IF(K197=25,0,IF(K197=30,5,IF(K197=35,10,IF(K197=40,5,IF(K197=50,10,IF(K197=85,15,IF(K197=60,10,IF(K197=70,10,IF(K197=80,15,IF(K197=90,20,IF(K197=100,20,IF(K197=0,0,IF(K197=55,15,IF(K197=45,10,IF(K197=65,10,IF(K197=75,10,IF(K197=95,20)))))))))))))))))</f>
        <v>0</v>
      </c>
      <c r="K197" s="36">
        <v>0</v>
      </c>
    </row>
    <row r="198" spans="1:11" ht="15.95" hidden="1" customHeight="1">
      <c r="A198" s="30">
        <v>29</v>
      </c>
      <c r="B198" s="29" t="s">
        <v>187</v>
      </c>
      <c r="C198" s="23">
        <v>977</v>
      </c>
      <c r="D198" s="37" t="s">
        <v>580</v>
      </c>
      <c r="E198" s="20">
        <f t="shared" si="6"/>
        <v>0</v>
      </c>
      <c r="F198" s="20">
        <f>IF(K198=25,5,IF(K198=30,5,IF(K198=35,5,IF(K198=40,10,IF(K198=50,15,IF(K198=85,20,IF(K198=60,15,IF(K198=70,15,IF(K198=80,15,IF(K198=90,15,IF(K198=100,20,IF(K198=0,0,IF(K198=55,15,IF(K198=45,10,IF(K198=65,15,IF(K198=75,20,IF(K198=95,20)))))))))))))))))</f>
        <v>0</v>
      </c>
      <c r="G198" s="20">
        <f>IF(K198=25,0,IF(K198=30,5,IF(K198=35,5,IF(K198=40,5,IF(K198=50,10,IF(K198=85,15,IF(K198=60,10,IF(K198=70,15,IF(K198=80,15,IF(K198=90,20,IF(K198=100,20,IF(K198=0,0,IF(K198=55,5,IF(K198=45,10,IF(K198=65,15,IF(K198=75,10,IF(K198=95,15)))))))))))))))))</f>
        <v>0</v>
      </c>
      <c r="H198" s="20">
        <f>IF(K198=25,10,IF(K198=30,5,IF(K198=35,5,IF(K198=40,15,IF(K198=50,5,IF(K198=85,15,IF(K198=60,10,IF(K198=70,10,IF(K198=80,20,IF(K198=90,15,IF(K198=100,20,IF(K198=0,0,IF(K198=55,10,IF(K198=45,5,IF(K198=65,15,IF(K198=75,15,IF(K198=95,20)))))))))))))))))</f>
        <v>0</v>
      </c>
      <c r="I198" s="20">
        <f t="shared" si="7"/>
        <v>0</v>
      </c>
      <c r="J198" s="20">
        <f>IF(K198=25,5,IF(K198=30,10,IF(K198=35,10,IF(K198=40,5,IF(K198=50,10,IF(K198=85,15,IF(K198=60,10,IF(K198=70,10,IF(K198=80,15,IF(K198=90,20,IF(K198=100,20,IF(K198=0,0,IF(K198=55,15,IF(K198=45,10,IF(K198=65,10,IF(K198=75,10,IF(K198=95,20)))))))))))))))))</f>
        <v>0</v>
      </c>
      <c r="K198" s="36">
        <v>0</v>
      </c>
    </row>
    <row r="199" spans="1:11" ht="15.95" hidden="1" customHeight="1">
      <c r="A199" s="30">
        <v>30</v>
      </c>
      <c r="B199" s="29" t="s">
        <v>187</v>
      </c>
      <c r="C199" s="23">
        <v>998</v>
      </c>
      <c r="D199" s="37" t="s">
        <v>581</v>
      </c>
      <c r="E199" s="20">
        <f t="shared" si="6"/>
        <v>0</v>
      </c>
      <c r="F199" s="20">
        <f>IF(K199=25,5,IF(K199=30,10,IF(K199=35,5,IF(K199=40,10,IF(K199=50,15,IF(K199=85,20,IF(K199=60,15,IF(K199=70,15,IF(K199=80,15,IF(K199=90,15,IF(K199=100,20,IF(K199=0,0,IF(K199=55,15,IF(K199=45,10,IF(K199=65,15,IF(K199=75,20,IF(K199=95,20)))))))))))))))))</f>
        <v>0</v>
      </c>
      <c r="G199" s="20">
        <f>IF(K199=25,5,IF(K199=30,5,IF(K199=35,5,IF(K199=40,5,IF(K199=50,10,IF(K199=85,15,IF(K199=60,10,IF(K199=70,15,IF(K199=80,15,IF(K199=90,20,IF(K199=100,20,IF(K199=0,0,IF(K199=55,5,IF(K199=45,10,IF(K199=65,15,IF(K199=75,10,IF(K199=95,15)))))))))))))))))</f>
        <v>0</v>
      </c>
      <c r="H199" s="20">
        <f>IF(K199=25,5,IF(K199=30,5,IF(K199=35,5,IF(K199=40,15,IF(K199=50,5,IF(K199=85,15,IF(K199=60,10,IF(K199=70,10,IF(K199=80,20,IF(K199=90,15,IF(K199=100,20,IF(K199=0,0,IF(K199=55,10,IF(K199=45,5,IF(K199=65,15,IF(K199=75,15,IF(K199=95,20)))))))))))))))))</f>
        <v>0</v>
      </c>
      <c r="I199" s="20">
        <f t="shared" si="7"/>
        <v>0</v>
      </c>
      <c r="J199" s="20">
        <f>IF(K199=25,5,IF(K199=30,5,IF(K199=35,10,IF(K199=40,5,IF(K199=50,10,IF(K199=85,15,IF(K199=60,10,IF(K199=70,10,IF(K199=80,15,IF(K199=90,20,IF(K199=100,20,IF(K199=0,0,IF(K199=55,15,IF(K199=45,10,IF(K199=65,10,IF(K199=75,10,IF(K199=95,20)))))))))))))))))</f>
        <v>0</v>
      </c>
      <c r="K199" s="36">
        <v>0</v>
      </c>
    </row>
    <row r="200" spans="1:11" ht="15.95" hidden="1" customHeight="1">
      <c r="A200" s="30">
        <v>31</v>
      </c>
      <c r="B200" s="29" t="s">
        <v>187</v>
      </c>
      <c r="C200" s="23">
        <v>1073</v>
      </c>
      <c r="D200" s="37" t="s">
        <v>582</v>
      </c>
      <c r="E200" s="20">
        <f t="shared" si="6"/>
        <v>0</v>
      </c>
      <c r="F200" s="20">
        <f>IF(K200=25,10,IF(K200=30,5,IF(K200=35,5,IF(K200=40,10,IF(K200=50,15,IF(K200=85,20,IF(K200=60,15,IF(K200=70,15,IF(K200=80,15,IF(K200=90,15,IF(K200=100,20,IF(K200=0,0,IF(K200=55,15,IF(K200=45,10,IF(K200=65,15,IF(K200=75,20,IF(K200=95,20)))))))))))))))))</f>
        <v>0</v>
      </c>
      <c r="G200" s="20">
        <f>IF(K200=25,5,IF(K200=30,5,IF(K200=35,5,IF(K200=40,5,IF(K200=50,10,IF(K200=85,15,IF(K200=60,10,IF(K200=70,15,IF(K200=80,15,IF(K200=90,20,IF(K200=100,20,IF(K200=0,0,IF(K200=55,5,IF(K200=45,10,IF(K200=65,15,IF(K200=75,10,IF(K200=95,15)))))))))))))))))</f>
        <v>0</v>
      </c>
      <c r="H200" s="20">
        <f>IF(K200=25,5,IF(K200=30,10,IF(K200=35,5,IF(K200=40,15,IF(K200=50,5,IF(K200=85,15,IF(K200=60,10,IF(K200=70,10,IF(K200=80,20,IF(K200=90,15,IF(K200=100,20,IF(K200=0,0,IF(K200=55,10,IF(K200=45,5,IF(K200=65,15,IF(K200=75,15,IF(K200=95,20)))))))))))))))))</f>
        <v>0</v>
      </c>
      <c r="I200" s="20">
        <f t="shared" si="7"/>
        <v>0</v>
      </c>
      <c r="J200" s="20">
        <f>IF(K200=25,0,IF(K200=30,5,IF(K200=35,10,IF(K200=40,5,IF(K200=50,10,IF(K200=85,15,IF(K200=60,10,IF(K200=70,10,IF(K200=80,15,IF(K200=90,20,IF(K200=100,20,IF(K200=0,0,IF(K200=55,15,IF(K200=45,10,IF(K200=65,10,IF(K200=75,10,IF(K200=95,20)))))))))))))))))</f>
        <v>0</v>
      </c>
      <c r="K200" s="36">
        <v>0</v>
      </c>
    </row>
    <row r="201" spans="1:11" ht="15.95" hidden="1" customHeight="1">
      <c r="A201" s="30">
        <v>32</v>
      </c>
      <c r="B201" s="29" t="s">
        <v>187</v>
      </c>
      <c r="C201" s="23">
        <v>1074</v>
      </c>
      <c r="D201" s="37" t="s">
        <v>583</v>
      </c>
      <c r="E201" s="20">
        <f t="shared" si="6"/>
        <v>0</v>
      </c>
      <c r="F201" s="20">
        <f>IF(K201=25,5,IF(K201=30,5,IF(K201=35,5,IF(K201=40,10,IF(K201=50,15,IF(K201=85,20,IF(K201=60,15,IF(K201=70,15,IF(K201=80,15,IF(K201=90,15,IF(K201=100,20,IF(K201=0,0,IF(K201=55,15,IF(K201=45,10,IF(K201=65,15,IF(K201=75,20,IF(K201=95,20)))))))))))))))))</f>
        <v>0</v>
      </c>
      <c r="G201" s="20">
        <f>IF(K201=25,0,IF(K201=30,5,IF(K201=35,5,IF(K201=40,5,IF(K201=50,10,IF(K201=85,15,IF(K201=60,10,IF(K201=70,15,IF(K201=80,15,IF(K201=90,20,IF(K201=100,20,IF(K201=0,0,IF(K201=55,5,IF(K201=45,10,IF(K201=65,15,IF(K201=75,10,IF(K201=95,15)))))))))))))))))</f>
        <v>0</v>
      </c>
      <c r="H201" s="20">
        <f>IF(K201=25,10,IF(K201=30,5,IF(K201=35,5,IF(K201=40,15,IF(K201=50,5,IF(K201=85,15,IF(K201=60,10,IF(K201=70,10,IF(K201=80,20,IF(K201=90,15,IF(K201=100,20,IF(K201=0,0,IF(K201=55,10,IF(K201=45,5,IF(K201=65,15,IF(K201=75,15,IF(K201=95,20)))))))))))))))))</f>
        <v>0</v>
      </c>
      <c r="I201" s="20">
        <f t="shared" si="7"/>
        <v>0</v>
      </c>
      <c r="J201" s="20">
        <f>IF(K201=25,5,IF(K201=30,10,IF(K201=35,10,IF(K201=40,5,IF(K201=50,10,IF(K201=85,15,IF(K201=60,10,IF(K201=70,10,IF(K201=80,15,IF(K201=90,20,IF(K201=100,20,IF(K201=0,0,IF(K201=55,15,IF(K201=45,10,IF(K201=65,10,IF(K201=75,10,IF(K201=95,20)))))))))))))))))</f>
        <v>0</v>
      </c>
      <c r="K201" s="36">
        <v>0</v>
      </c>
    </row>
    <row r="202" spans="1:11" ht="15.95" hidden="1" customHeight="1">
      <c r="A202" s="30">
        <v>33</v>
      </c>
      <c r="B202" s="29" t="s">
        <v>187</v>
      </c>
      <c r="C202" s="23">
        <v>1082</v>
      </c>
      <c r="D202" s="37" t="s">
        <v>584</v>
      </c>
      <c r="E202" s="20">
        <f t="shared" si="6"/>
        <v>0</v>
      </c>
      <c r="F202" s="20">
        <f>IF(K202=25,5,IF(K202=30,10,IF(K202=35,5,IF(K202=40,10,IF(K202=50,15,IF(K202=85,20,IF(K202=60,15,IF(K202=70,15,IF(K202=80,15,IF(K202=90,15,IF(K202=100,20,IF(K202=0,0,IF(K202=55,15,IF(K202=45,10,IF(K202=65,15,IF(K202=75,20,IF(K202=95,20)))))))))))))))))</f>
        <v>0</v>
      </c>
      <c r="G202" s="20">
        <f>IF(K202=25,5,IF(K202=30,5,IF(K202=35,5,IF(K202=40,5,IF(K202=50,10,IF(K202=85,15,IF(K202=60,10,IF(K202=70,15,IF(K202=80,15,IF(K202=90,20,IF(K202=100,20,IF(K202=0,0,IF(K202=55,5,IF(K202=45,10,IF(K202=65,15,IF(K202=75,10,IF(K202=95,15)))))))))))))))))</f>
        <v>0</v>
      </c>
      <c r="H202" s="20">
        <f>IF(K202=25,5,IF(K202=30,5,IF(K202=35,5,IF(K202=40,15,IF(K202=50,5,IF(K202=85,15,IF(K202=60,10,IF(K202=70,10,IF(K202=80,20,IF(K202=90,15,IF(K202=100,20,IF(K202=0,0,IF(K202=55,10,IF(K202=45,5,IF(K202=65,15,IF(K202=75,15,IF(K202=95,20)))))))))))))))))</f>
        <v>0</v>
      </c>
      <c r="I202" s="20">
        <f t="shared" si="7"/>
        <v>0</v>
      </c>
      <c r="J202" s="20">
        <f>IF(K202=25,5,IF(K202=30,5,IF(K202=35,10,IF(K202=40,5,IF(K202=50,10,IF(K202=85,15,IF(K202=60,10,IF(K202=70,10,IF(K202=80,15,IF(K202=90,20,IF(K202=100,20,IF(K202=0,0,IF(K202=55,15,IF(K202=45,10,IF(K202=65,10,IF(K202=75,10,IF(K202=95,20)))))))))))))))))</f>
        <v>0</v>
      </c>
      <c r="K202" s="36">
        <v>0</v>
      </c>
    </row>
    <row r="203" spans="1:11" ht="15.95" hidden="1" customHeight="1">
      <c r="A203" s="30">
        <v>34</v>
      </c>
      <c r="B203" s="29" t="s">
        <v>187</v>
      </c>
      <c r="C203" s="23">
        <v>1093</v>
      </c>
      <c r="D203" s="37" t="s">
        <v>585</v>
      </c>
      <c r="E203" s="20">
        <f t="shared" si="6"/>
        <v>0</v>
      </c>
      <c r="F203" s="20">
        <f>IF(K203=25,10,IF(K203=30,5,IF(K203=35,5,IF(K203=40,10,IF(K203=50,15,IF(K203=85,20,IF(K203=60,15,IF(K203=70,15,IF(K203=80,15,IF(K203=90,15,IF(K203=100,20,IF(K203=0,0,IF(K203=55,15,IF(K203=45,10,IF(K203=65,15,IF(K203=75,20,IF(K203=95,20)))))))))))))))))</f>
        <v>0</v>
      </c>
      <c r="G203" s="20">
        <f>IF(K203=25,5,IF(K203=30,5,IF(K203=35,5,IF(K203=40,5,IF(K203=50,10,IF(K203=85,15,IF(K203=60,10,IF(K203=70,15,IF(K203=80,15,IF(K203=90,20,IF(K203=100,20,IF(K203=0,0,IF(K203=55,5,IF(K203=45,10,IF(K203=65,15,IF(K203=75,10,IF(K203=95,15)))))))))))))))))</f>
        <v>0</v>
      </c>
      <c r="H203" s="20">
        <f>IF(K203=25,5,IF(K203=30,10,IF(K203=35,5,IF(K203=40,15,IF(K203=50,5,IF(K203=85,15,IF(K203=60,10,IF(K203=70,10,IF(K203=80,20,IF(K203=90,15,IF(K203=100,20,IF(K203=0,0,IF(K203=55,10,IF(K203=45,5,IF(K203=65,15,IF(K203=75,15,IF(K203=95,20)))))))))))))))))</f>
        <v>0</v>
      </c>
      <c r="I203" s="20">
        <f t="shared" si="7"/>
        <v>0</v>
      </c>
      <c r="J203" s="20">
        <f>IF(K203=25,0,IF(K203=30,5,IF(K203=35,10,IF(K203=40,5,IF(K203=50,10,IF(K203=85,15,IF(K203=60,10,IF(K203=70,10,IF(K203=80,15,IF(K203=90,20,IF(K203=100,20,IF(K203=0,0,IF(K203=55,15,IF(K203=45,10,IF(K203=65,10,IF(K203=75,10,IF(K203=95,20)))))))))))))))))</f>
        <v>0</v>
      </c>
      <c r="K203" s="36">
        <v>0</v>
      </c>
    </row>
    <row r="204" spans="1:11" ht="15.95" hidden="1" customHeight="1">
      <c r="A204" s="30">
        <v>35</v>
      </c>
      <c r="B204" s="29" t="s">
        <v>187</v>
      </c>
      <c r="C204" s="23">
        <v>1110</v>
      </c>
      <c r="D204" s="37" t="s">
        <v>586</v>
      </c>
      <c r="E204" s="20">
        <f t="shared" si="6"/>
        <v>0</v>
      </c>
      <c r="F204" s="20">
        <f>IF(K204=25,5,IF(K204=30,5,IF(K204=35,5,IF(K204=40,10,IF(K204=50,15,IF(K204=85,20,IF(K204=60,15,IF(K204=70,15,IF(K204=80,15,IF(K204=90,15,IF(K204=100,20,IF(K204=0,0,IF(K204=55,15,IF(K204=45,10,IF(K204=65,15,IF(K204=75,20,IF(K204=95,20)))))))))))))))))</f>
        <v>0</v>
      </c>
      <c r="G204" s="20">
        <f>IF(K204=25,0,IF(K204=30,5,IF(K204=35,5,IF(K204=40,5,IF(K204=50,10,IF(K204=85,15,IF(K204=60,10,IF(K204=70,15,IF(K204=80,15,IF(K204=90,20,IF(K204=100,20,IF(K204=0,0,IF(K204=55,5,IF(K204=45,10,IF(K204=65,15,IF(K204=75,10,IF(K204=95,15)))))))))))))))))</f>
        <v>0</v>
      </c>
      <c r="H204" s="20">
        <f>IF(K204=25,10,IF(K204=30,5,IF(K204=35,5,IF(K204=40,15,IF(K204=50,5,IF(K204=85,15,IF(K204=60,10,IF(K204=70,10,IF(K204=80,20,IF(K204=90,15,IF(K204=100,20,IF(K204=0,0,IF(K204=55,10,IF(K204=45,5,IF(K204=65,15,IF(K204=75,15,IF(K204=95,20)))))))))))))))))</f>
        <v>0</v>
      </c>
      <c r="I204" s="20">
        <f t="shared" si="7"/>
        <v>0</v>
      </c>
      <c r="J204" s="20">
        <f>IF(K204=25,5,IF(K204=30,10,IF(K204=35,10,IF(K204=40,5,IF(K204=50,10,IF(K204=85,15,IF(K204=60,10,IF(K204=70,10,IF(K204=80,15,IF(K204=90,20,IF(K204=100,20,IF(K204=0,0,IF(K204=55,15,IF(K204=45,10,IF(K204=65,10,IF(K204=75,10,IF(K204=95,20)))))))))))))))))</f>
        <v>0</v>
      </c>
      <c r="K204" s="36">
        <v>0</v>
      </c>
    </row>
    <row r="205" spans="1:11" ht="15.95" hidden="1" customHeight="1">
      <c r="A205" s="30">
        <v>36</v>
      </c>
      <c r="B205" s="29" t="s">
        <v>187</v>
      </c>
      <c r="C205" s="23">
        <v>1140</v>
      </c>
      <c r="D205" s="37" t="s">
        <v>587</v>
      </c>
      <c r="E205" s="20">
        <f t="shared" si="6"/>
        <v>0</v>
      </c>
      <c r="F205" s="20">
        <f>IF(K205=25,5,IF(K205=30,10,IF(K205=35,5,IF(K205=40,10,IF(K205=50,15,IF(K205=85,20,IF(K205=60,15,IF(K205=70,15,IF(K205=80,15,IF(K205=90,15,IF(K205=100,20,IF(K205=0,0,IF(K205=55,15,IF(K205=45,10,IF(K205=65,15,IF(K205=75,20,IF(K205=95,20)))))))))))))))))</f>
        <v>0</v>
      </c>
      <c r="G205" s="20">
        <f>IF(K205=25,5,IF(K205=30,5,IF(K205=35,5,IF(K205=40,5,IF(K205=50,10,IF(K205=85,15,IF(K205=60,10,IF(K205=70,15,IF(K205=80,15,IF(K205=90,20,IF(K205=100,20,IF(K205=0,0,IF(K205=55,5,IF(K205=45,10,IF(K205=65,15,IF(K205=75,10,IF(K205=95,15)))))))))))))))))</f>
        <v>0</v>
      </c>
      <c r="H205" s="20">
        <f>IF(K205=25,5,IF(K205=30,5,IF(K205=35,5,IF(K205=40,15,IF(K205=50,5,IF(K205=85,15,IF(K205=60,10,IF(K205=70,10,IF(K205=80,20,IF(K205=90,15,IF(K205=100,20,IF(K205=0,0,IF(K205=55,10,IF(K205=45,5,IF(K205=65,15,IF(K205=75,15,IF(K205=95,20)))))))))))))))))</f>
        <v>0</v>
      </c>
      <c r="I205" s="20">
        <f t="shared" si="7"/>
        <v>0</v>
      </c>
      <c r="J205" s="20">
        <f>IF(K205=25,5,IF(K205=30,5,IF(K205=35,10,IF(K205=40,5,IF(K205=50,10,IF(K205=85,15,IF(K205=60,10,IF(K205=70,10,IF(K205=80,15,IF(K205=90,20,IF(K205=100,20,IF(K205=0,0,IF(K205=55,15,IF(K205=45,10,IF(K205=65,10,IF(K205=75,10,IF(K205=95,20)))))))))))))))))</f>
        <v>0</v>
      </c>
      <c r="K205" s="36">
        <v>0</v>
      </c>
    </row>
    <row r="206" spans="1:11" ht="15.95" hidden="1" customHeight="1">
      <c r="A206" s="30">
        <v>37</v>
      </c>
      <c r="B206" s="29" t="s">
        <v>187</v>
      </c>
      <c r="C206" s="23">
        <v>1156</v>
      </c>
      <c r="D206" s="37" t="s">
        <v>588</v>
      </c>
      <c r="E206" s="20">
        <f t="shared" si="6"/>
        <v>0</v>
      </c>
      <c r="F206" s="20">
        <f>IF(K206=25,10,IF(K206=30,5,IF(K206=35,5,IF(K206=40,10,IF(K206=50,15,IF(K206=85,20,IF(K206=60,15,IF(K206=70,15,IF(K206=80,15,IF(K206=90,15,IF(K206=100,20,IF(K206=0,0,IF(K206=55,15,IF(K206=45,10,IF(K206=65,15,IF(K206=75,20,IF(K206=95,20)))))))))))))))))</f>
        <v>0</v>
      </c>
      <c r="G206" s="20">
        <f>IF(K206=25,5,IF(K206=30,5,IF(K206=35,5,IF(K206=40,5,IF(K206=50,10,IF(K206=85,15,IF(K206=60,10,IF(K206=70,15,IF(K206=80,15,IF(K206=90,20,IF(K206=100,20,IF(K206=0,0,IF(K206=55,5,IF(K206=45,10,IF(K206=65,15,IF(K206=75,10,IF(K206=95,15)))))))))))))))))</f>
        <v>0</v>
      </c>
      <c r="H206" s="20">
        <f>IF(K206=25,5,IF(K206=30,10,IF(K206=35,5,IF(K206=40,15,IF(K206=50,5,IF(K206=85,15,IF(K206=60,10,IF(K206=70,10,IF(K206=80,20,IF(K206=90,15,IF(K206=100,20,IF(K206=0,0,IF(K206=55,10,IF(K206=45,5,IF(K206=65,15,IF(K206=75,15,IF(K206=95,20)))))))))))))))))</f>
        <v>0</v>
      </c>
      <c r="I206" s="20">
        <f t="shared" si="7"/>
        <v>0</v>
      </c>
      <c r="J206" s="20">
        <f>IF(K206=25,0,IF(K206=30,5,IF(K206=35,10,IF(K206=40,5,IF(K206=50,10,IF(K206=85,15,IF(K206=60,10,IF(K206=70,10,IF(K206=80,15,IF(K206=90,20,IF(K206=100,20,IF(K206=0,0,IF(K206=55,15,IF(K206=45,10,IF(K206=65,10,IF(K206=75,10,IF(K206=95,20)))))))))))))))))</f>
        <v>0</v>
      </c>
      <c r="K206" s="36">
        <v>0</v>
      </c>
    </row>
    <row r="207" spans="1:11" ht="15.95" hidden="1" customHeight="1">
      <c r="A207" s="30">
        <v>38</v>
      </c>
      <c r="B207" s="29" t="s">
        <v>187</v>
      </c>
      <c r="C207" s="23">
        <v>1192</v>
      </c>
      <c r="D207" s="37" t="s">
        <v>589</v>
      </c>
      <c r="E207" s="20">
        <f t="shared" si="6"/>
        <v>0</v>
      </c>
      <c r="F207" s="20">
        <f>IF(K207=25,5,IF(K207=30,5,IF(K207=35,5,IF(K207=40,10,IF(K207=50,15,IF(K207=85,20,IF(K207=60,15,IF(K207=70,15,IF(K207=80,15,IF(K207=90,15,IF(K207=100,20,IF(K207=0,0,IF(K207=55,15,IF(K207=45,10,IF(K207=65,15,IF(K207=75,20,IF(K207=95,20)))))))))))))))))</f>
        <v>0</v>
      </c>
      <c r="G207" s="20">
        <f>IF(K207=25,0,IF(K207=30,5,IF(K207=35,5,IF(K207=40,5,IF(K207=50,10,IF(K207=85,15,IF(K207=60,10,IF(K207=70,15,IF(K207=80,15,IF(K207=90,20,IF(K207=100,20,IF(K207=0,0,IF(K207=55,5,IF(K207=45,10,IF(K207=65,15,IF(K207=75,10,IF(K207=95,15)))))))))))))))))</f>
        <v>0</v>
      </c>
      <c r="H207" s="20">
        <f>IF(K207=25,10,IF(K207=30,5,IF(K207=35,5,IF(K207=40,15,IF(K207=50,5,IF(K207=85,15,IF(K207=60,10,IF(K207=70,10,IF(K207=80,20,IF(K207=90,15,IF(K207=100,20,IF(K207=0,0,IF(K207=55,10,IF(K207=45,5,IF(K207=65,15,IF(K207=75,15,IF(K207=95,20)))))))))))))))))</f>
        <v>0</v>
      </c>
      <c r="I207" s="20">
        <f t="shared" si="7"/>
        <v>0</v>
      </c>
      <c r="J207" s="20">
        <f>IF(K207=25,5,IF(K207=30,10,IF(K207=35,10,IF(K207=40,5,IF(K207=50,10,IF(K207=85,15,IF(K207=60,10,IF(K207=70,10,IF(K207=80,15,IF(K207=90,20,IF(K207=100,20,IF(K207=0,0,IF(K207=55,15,IF(K207=45,10,IF(K207=65,10,IF(K207=75,10,IF(K207=95,20)))))))))))))))))</f>
        <v>0</v>
      </c>
      <c r="K207" s="36">
        <v>0</v>
      </c>
    </row>
    <row r="208" spans="1:11" ht="15.95" hidden="1" customHeight="1">
      <c r="A208" s="30">
        <v>39</v>
      </c>
      <c r="B208" s="29" t="s">
        <v>187</v>
      </c>
      <c r="C208" s="23">
        <v>1213</v>
      </c>
      <c r="D208" s="37" t="s">
        <v>590</v>
      </c>
      <c r="E208" s="20">
        <f t="shared" si="6"/>
        <v>0</v>
      </c>
      <c r="F208" s="20">
        <f>IF(K208=25,5,IF(K208=30,10,IF(K208=35,5,IF(K208=40,10,IF(K208=50,15,IF(K208=85,20,IF(K208=60,15,IF(K208=70,15,IF(K208=80,15,IF(K208=90,15,IF(K208=100,20,IF(K208=0,0,IF(K208=55,15,IF(K208=45,10,IF(K208=65,15,IF(K208=75,20,IF(K208=95,20)))))))))))))))))</f>
        <v>0</v>
      </c>
      <c r="G208" s="20">
        <f>IF(K208=25,5,IF(K208=30,5,IF(K208=35,5,IF(K208=40,5,IF(K208=50,10,IF(K208=85,15,IF(K208=60,10,IF(K208=70,15,IF(K208=80,15,IF(K208=90,20,IF(K208=100,20,IF(K208=0,0,IF(K208=55,5,IF(K208=45,10,IF(K208=65,15,IF(K208=75,10,IF(K208=95,15)))))))))))))))))</f>
        <v>0</v>
      </c>
      <c r="H208" s="20">
        <f>IF(K208=25,5,IF(K208=30,5,IF(K208=35,5,IF(K208=40,15,IF(K208=50,5,IF(K208=85,15,IF(K208=60,10,IF(K208=70,10,IF(K208=80,20,IF(K208=90,15,IF(K208=100,20,IF(K208=0,0,IF(K208=55,10,IF(K208=45,5,IF(K208=65,15,IF(K208=75,15,IF(K208=95,20)))))))))))))))))</f>
        <v>0</v>
      </c>
      <c r="I208" s="20">
        <f t="shared" si="7"/>
        <v>0</v>
      </c>
      <c r="J208" s="20">
        <f>IF(K208=25,5,IF(K208=30,5,IF(K208=35,10,IF(K208=40,5,IF(K208=50,10,IF(K208=85,15,IF(K208=60,10,IF(K208=70,10,IF(K208=80,15,IF(K208=90,20,IF(K208=100,20,IF(K208=0,0,IF(K208=55,15,IF(K208=45,10,IF(K208=65,10,IF(K208=75,10,IF(K208=95,20)))))))))))))))))</f>
        <v>0</v>
      </c>
      <c r="K208" s="36">
        <v>0</v>
      </c>
    </row>
    <row r="209" spans="1:11" ht="15.95" hidden="1" customHeight="1">
      <c r="A209" s="30">
        <v>40</v>
      </c>
      <c r="B209" s="29" t="s">
        <v>187</v>
      </c>
      <c r="C209" s="23">
        <v>1218</v>
      </c>
      <c r="D209" s="37" t="s">
        <v>591</v>
      </c>
      <c r="E209" s="20">
        <f t="shared" si="6"/>
        <v>0</v>
      </c>
      <c r="F209" s="20">
        <f>IF(K209=25,10,IF(K209=30,5,IF(K209=35,5,IF(K209=40,10,IF(K209=50,15,IF(K209=85,20,IF(K209=60,15,IF(K209=70,15,IF(K209=80,15,IF(K209=90,15,IF(K209=100,20,IF(K209=0,0,IF(K209=55,15,IF(K209=45,10,IF(K209=65,15,IF(K209=75,20,IF(K209=95,20)))))))))))))))))</f>
        <v>0</v>
      </c>
      <c r="G209" s="20">
        <f>IF(K209=25,5,IF(K209=30,5,IF(K209=35,5,IF(K209=40,5,IF(K209=50,10,IF(K209=85,15,IF(K209=60,10,IF(K209=70,15,IF(K209=80,15,IF(K209=90,20,IF(K209=100,20,IF(K209=0,0,IF(K209=55,5,IF(K209=45,10,IF(K209=65,15,IF(K209=75,10,IF(K209=95,15)))))))))))))))))</f>
        <v>0</v>
      </c>
      <c r="H209" s="20">
        <f>IF(K209=25,5,IF(K209=30,10,IF(K209=35,5,IF(K209=40,15,IF(K209=50,5,IF(K209=85,15,IF(K209=60,10,IF(K209=70,10,IF(K209=80,20,IF(K209=90,15,IF(K209=100,20,IF(K209=0,0,IF(K209=55,10,IF(K209=45,5,IF(K209=65,15,IF(K209=75,15,IF(K209=95,20)))))))))))))))))</f>
        <v>0</v>
      </c>
      <c r="I209" s="20">
        <f t="shared" si="7"/>
        <v>0</v>
      </c>
      <c r="J209" s="20">
        <f>IF(K209=25,0,IF(K209=30,5,IF(K209=35,10,IF(K209=40,5,IF(K209=50,10,IF(K209=85,15,IF(K209=60,10,IF(K209=70,10,IF(K209=80,15,IF(K209=90,20,IF(K209=100,20,IF(K209=0,0,IF(K209=55,15,IF(K209=45,10,IF(K209=65,10,IF(K209=75,10,IF(K209=95,20)))))))))))))))))</f>
        <v>0</v>
      </c>
      <c r="K209" s="36">
        <v>0</v>
      </c>
    </row>
    <row r="210" spans="1:11" ht="17.100000000000001" hidden="1" customHeight="1">
      <c r="A210" s="30">
        <v>1</v>
      </c>
      <c r="B210" s="29" t="s">
        <v>188</v>
      </c>
      <c r="C210" s="21">
        <v>32</v>
      </c>
      <c r="D210" s="37" t="s">
        <v>442</v>
      </c>
      <c r="E210" s="20">
        <f t="shared" si="6"/>
        <v>0</v>
      </c>
      <c r="F210" s="20">
        <f>IF(K210=25,5,IF(K210=30,5,IF(K210=35,5,IF(K210=40,10,IF(K210=50,15,IF(K210=85,20,IF(K210=60,15,IF(K210=70,15,IF(K210=80,15,IF(K210=90,15,IF(K210=100,20,IF(K210=0,0,IF(K210=55,15,IF(K210=45,10,IF(K210=65,15,IF(K210=75,20,IF(K210=95,20)))))))))))))))))</f>
        <v>0</v>
      </c>
      <c r="G210" s="20">
        <f>IF(K210=25,0,IF(K210=30,5,IF(K210=35,5,IF(K210=40,5,IF(K210=50,10,IF(K210=85,15,IF(K210=60,10,IF(K210=70,15,IF(K210=80,15,IF(K210=90,20,IF(K210=100,20,IF(K210=0,0,IF(K210=55,5,IF(K210=45,10,IF(K210=65,15,IF(K210=75,10,IF(K210=95,15)))))))))))))))))</f>
        <v>0</v>
      </c>
      <c r="H210" s="20">
        <f>IF(K210=25,10,IF(K210=30,5,IF(K210=35,5,IF(K210=40,15,IF(K210=50,5,IF(K210=85,15,IF(K210=60,10,IF(K210=70,10,IF(K210=80,20,IF(K210=90,15,IF(K210=100,20,IF(K210=0,0,IF(K210=55,10,IF(K210=45,5,IF(K210=65,15,IF(K210=75,15,IF(K210=95,20)))))))))))))))))</f>
        <v>0</v>
      </c>
      <c r="I210" s="20">
        <f t="shared" si="7"/>
        <v>0</v>
      </c>
      <c r="J210" s="20">
        <f>IF(K210=25,5,IF(K210=30,10,IF(K210=35,10,IF(K210=40,5,IF(K210=50,10,IF(K210=85,15,IF(K210=60,10,IF(K210=70,10,IF(K210=80,15,IF(K210=90,20,IF(K210=100,20,IF(K210=0,0,IF(K210=55,15,IF(K210=45,10,IF(K210=65,10,IF(K210=75,10,IF(K210=95,20)))))))))))))))))</f>
        <v>0</v>
      </c>
      <c r="K210" s="36">
        <v>0</v>
      </c>
    </row>
    <row r="211" spans="1:11" ht="17.100000000000001" hidden="1" customHeight="1">
      <c r="A211" s="30">
        <v>2</v>
      </c>
      <c r="B211" s="29" t="s">
        <v>188</v>
      </c>
      <c r="C211" s="21">
        <v>65</v>
      </c>
      <c r="D211" s="37" t="s">
        <v>443</v>
      </c>
      <c r="E211" s="20">
        <f t="shared" si="6"/>
        <v>0</v>
      </c>
      <c r="F211" s="20">
        <f>IF(K211=25,5,IF(K211=30,10,IF(K211=35,5,IF(K211=40,10,IF(K211=50,15,IF(K211=85,20,IF(K211=60,15,IF(K211=70,15,IF(K211=80,15,IF(K211=90,15,IF(K211=100,20,IF(K211=0,0,IF(K211=55,15,IF(K211=45,10,IF(K211=65,15,IF(K211=75,20,IF(K211=95,20)))))))))))))))))</f>
        <v>0</v>
      </c>
      <c r="G211" s="20">
        <f>IF(K211=25,5,IF(K211=30,5,IF(K211=35,5,IF(K211=40,5,IF(K211=50,10,IF(K211=85,15,IF(K211=60,10,IF(K211=70,15,IF(K211=80,15,IF(K211=90,20,IF(K211=100,20,IF(K211=0,0,IF(K211=55,5,IF(K211=45,10,IF(K211=65,15,IF(K211=75,10,IF(K211=95,15)))))))))))))))))</f>
        <v>0</v>
      </c>
      <c r="H211" s="20">
        <f>IF(K211=25,5,IF(K211=30,5,IF(K211=35,5,IF(K211=40,15,IF(K211=50,5,IF(K211=85,15,IF(K211=60,10,IF(K211=70,10,IF(K211=80,20,IF(K211=90,15,IF(K211=100,20,IF(K211=0,0,IF(K211=55,10,IF(K211=45,5,IF(K211=65,15,IF(K211=75,15,IF(K211=95,20)))))))))))))))))</f>
        <v>0</v>
      </c>
      <c r="I211" s="20">
        <f t="shared" si="7"/>
        <v>0</v>
      </c>
      <c r="J211" s="20">
        <f>IF(K211=25,5,IF(K211=30,5,IF(K211=35,10,IF(K211=40,5,IF(K211=50,10,IF(K211=85,15,IF(K211=60,10,IF(K211=70,10,IF(K211=80,15,IF(K211=90,20,IF(K211=100,20,IF(K211=0,0,IF(K211=55,15,IF(K211=45,10,IF(K211=65,10,IF(K211=75,10,IF(K211=95,20)))))))))))))))))</f>
        <v>0</v>
      </c>
      <c r="K211" s="36">
        <v>0</v>
      </c>
    </row>
    <row r="212" spans="1:11" ht="17.100000000000001" hidden="1" customHeight="1">
      <c r="A212" s="30">
        <v>3</v>
      </c>
      <c r="B212" s="29" t="s">
        <v>188</v>
      </c>
      <c r="C212" s="21">
        <v>70</v>
      </c>
      <c r="D212" s="37" t="s">
        <v>444</v>
      </c>
      <c r="E212" s="20">
        <f t="shared" si="6"/>
        <v>0</v>
      </c>
      <c r="F212" s="20">
        <f>IF(K212=25,10,IF(K212=30,5,IF(K212=35,5,IF(K212=40,10,IF(K212=50,15,IF(K212=85,20,IF(K212=60,15,IF(K212=70,15,IF(K212=80,15,IF(K212=90,15,IF(K212=100,20,IF(K212=0,0,IF(K212=55,15,IF(K212=45,10,IF(K212=65,15,IF(K212=75,20,IF(K212=95,20)))))))))))))))))</f>
        <v>0</v>
      </c>
      <c r="G212" s="20">
        <f>IF(K212=25,5,IF(K212=30,5,IF(K212=35,5,IF(K212=40,5,IF(K212=50,10,IF(K212=85,15,IF(K212=60,10,IF(K212=70,15,IF(K212=80,15,IF(K212=90,20,IF(K212=100,20,IF(K212=0,0,IF(K212=55,5,IF(K212=45,10,IF(K212=65,15,IF(K212=75,10,IF(K212=95,15)))))))))))))))))</f>
        <v>0</v>
      </c>
      <c r="H212" s="20">
        <f>IF(K212=25,5,IF(K212=30,10,IF(K212=35,5,IF(K212=40,15,IF(K212=50,5,IF(K212=85,15,IF(K212=60,10,IF(K212=70,10,IF(K212=80,20,IF(K212=90,15,IF(K212=100,20,IF(K212=0,0,IF(K212=55,10,IF(K212=45,5,IF(K212=65,15,IF(K212=75,15,IF(K212=95,20)))))))))))))))))</f>
        <v>0</v>
      </c>
      <c r="I212" s="20">
        <f t="shared" si="7"/>
        <v>0</v>
      </c>
      <c r="J212" s="20">
        <f>IF(K212=25,0,IF(K212=30,5,IF(K212=35,10,IF(K212=40,5,IF(K212=50,10,IF(K212=85,15,IF(K212=60,10,IF(K212=70,10,IF(K212=80,15,IF(K212=90,20,IF(K212=100,20,IF(K212=0,0,IF(K212=55,15,IF(K212=45,10,IF(K212=65,10,IF(K212=75,10,IF(K212=95,20)))))))))))))))))</f>
        <v>0</v>
      </c>
      <c r="K212" s="36">
        <v>0</v>
      </c>
    </row>
    <row r="213" spans="1:11" ht="17.100000000000001" hidden="1" customHeight="1">
      <c r="A213" s="30">
        <v>4</v>
      </c>
      <c r="B213" s="29" t="s">
        <v>188</v>
      </c>
      <c r="C213" s="21">
        <v>96</v>
      </c>
      <c r="D213" s="37" t="s">
        <v>445</v>
      </c>
      <c r="E213" s="20">
        <f t="shared" si="6"/>
        <v>0</v>
      </c>
      <c r="F213" s="20">
        <f>IF(K213=25,5,IF(K213=30,10,IF(K213=35,5,IF(K213=40,10,IF(K213=50,15,IF(K213=85,20,IF(K213=60,15,IF(K213=70,15,IF(K213=80,15,IF(K213=90,15,IF(K213=100,20,IF(K213=0,0,IF(K213=55,15,IF(K213=45,10,IF(K213=65,15,IF(K213=75,20,IF(K213=95,20)))))))))))))))))</f>
        <v>0</v>
      </c>
      <c r="G213" s="20">
        <f>IF(K213=25,5,IF(K213=30,5,IF(K213=35,5,IF(K213=40,5,IF(K213=50,10,IF(K213=85,15,IF(K213=60,10,IF(K213=70,15,IF(K213=80,15,IF(K213=90,20,IF(K213=100,20,IF(K213=0,0,IF(K213=55,5,IF(K213=45,10,IF(K213=65,15,IF(K213=75,10,IF(K213=95,15)))))))))))))))))</f>
        <v>0</v>
      </c>
      <c r="H213" s="20">
        <f>IF(K213=25,5,IF(K213=30,5,IF(K213=35,5,IF(K213=40,15,IF(K213=50,5,IF(K213=85,15,IF(K213=60,10,IF(K213=70,10,IF(K213=80,20,IF(K213=90,15,IF(K213=100,20,IF(K213=0,0,IF(K213=55,10,IF(K213=45,5,IF(K213=65,15,IF(K213=75,15,IF(K213=95,20)))))))))))))))))</f>
        <v>0</v>
      </c>
      <c r="I213" s="20">
        <f t="shared" si="7"/>
        <v>0</v>
      </c>
      <c r="J213" s="20">
        <f>IF(K213=25,5,IF(K213=30,5,IF(K213=35,10,IF(K213=40,5,IF(K213=50,10,IF(K213=85,15,IF(K213=60,10,IF(K213=70,10,IF(K213=80,15,IF(K213=90,20,IF(K213=100,20,IF(K213=0,0,IF(K213=55,15,IF(K213=45,10,IF(K213=65,10,IF(K213=75,10,IF(K213=95,20)))))))))))))))))</f>
        <v>0</v>
      </c>
      <c r="K213" s="36">
        <v>0</v>
      </c>
    </row>
    <row r="214" spans="1:11" ht="17.100000000000001" hidden="1" customHeight="1">
      <c r="A214" s="30">
        <v>5</v>
      </c>
      <c r="B214" s="29" t="s">
        <v>188</v>
      </c>
      <c r="C214" s="21">
        <v>106</v>
      </c>
      <c r="D214" s="37" t="s">
        <v>446</v>
      </c>
      <c r="E214" s="20">
        <f t="shared" si="6"/>
        <v>0</v>
      </c>
      <c r="F214" s="20">
        <f>IF(K214=25,10,IF(K214=30,5,IF(K214=35,5,IF(K214=40,10,IF(K214=50,15,IF(K214=85,20,IF(K214=60,15,IF(K214=70,15,IF(K214=80,15,IF(K214=90,15,IF(K214=100,20,IF(K214=0,0,IF(K214=55,15,IF(K214=45,10,IF(K214=65,15,IF(K214=75,20,IF(K214=95,20)))))))))))))))))</f>
        <v>0</v>
      </c>
      <c r="G214" s="20">
        <f>IF(K214=25,5,IF(K214=30,5,IF(K214=35,5,IF(K214=40,5,IF(K214=50,10,IF(K214=85,15,IF(K214=60,10,IF(K214=70,15,IF(K214=80,15,IF(K214=90,20,IF(K214=100,20,IF(K214=0,0,IF(K214=55,5,IF(K214=45,10,IF(K214=65,15,IF(K214=75,10,IF(K214=95,15)))))))))))))))))</f>
        <v>0</v>
      </c>
      <c r="H214" s="20">
        <f>IF(K214=25,5,IF(K214=30,10,IF(K214=35,5,IF(K214=40,15,IF(K214=50,5,IF(K214=85,15,IF(K214=60,10,IF(K214=70,10,IF(K214=80,20,IF(K214=90,15,IF(K214=100,20,IF(K214=0,0,IF(K214=55,10,IF(K214=45,5,IF(K214=65,15,IF(K214=75,15,IF(K214=95,20)))))))))))))))))</f>
        <v>0</v>
      </c>
      <c r="I214" s="20">
        <f t="shared" si="7"/>
        <v>0</v>
      </c>
      <c r="J214" s="20">
        <f>IF(K214=25,0,IF(K214=30,5,IF(K214=35,10,IF(K214=40,5,IF(K214=50,10,IF(K214=85,15,IF(K214=60,10,IF(K214=70,10,IF(K214=80,15,IF(K214=90,20,IF(K214=100,20,IF(K214=0,0,IF(K214=55,15,IF(K214=45,10,IF(K214=65,10,IF(K214=75,10,IF(K214=95,20)))))))))))))))))</f>
        <v>0</v>
      </c>
      <c r="K214" s="36">
        <v>0</v>
      </c>
    </row>
    <row r="215" spans="1:11" ht="17.100000000000001" hidden="1" customHeight="1">
      <c r="A215" s="30">
        <v>6</v>
      </c>
      <c r="B215" s="29" t="s">
        <v>188</v>
      </c>
      <c r="C215" s="21">
        <v>187</v>
      </c>
      <c r="D215" s="37" t="s">
        <v>447</v>
      </c>
      <c r="E215" s="20">
        <f t="shared" si="6"/>
        <v>0</v>
      </c>
      <c r="F215" s="20">
        <f>IF(K215=25,5,IF(K215=30,5,IF(K215=35,5,IF(K215=40,10,IF(K215=50,15,IF(K215=85,20,IF(K215=60,15,IF(K215=70,15,IF(K215=80,15,IF(K215=90,15,IF(K215=100,20,IF(K215=0,0,IF(K215=55,15,IF(K215=45,10,IF(K215=65,15,IF(K215=75,20,IF(K215=95,20)))))))))))))))))</f>
        <v>0</v>
      </c>
      <c r="G215" s="20">
        <f>IF(K215=25,0,IF(K215=30,5,IF(K215=35,5,IF(K215=40,5,IF(K215=50,10,IF(K215=85,15,IF(K215=60,10,IF(K215=70,15,IF(K215=80,15,IF(K215=90,20,IF(K215=100,20,IF(K215=0,0,IF(K215=55,5,IF(K215=45,10,IF(K215=65,15,IF(K215=75,10,IF(K215=95,15)))))))))))))))))</f>
        <v>0</v>
      </c>
      <c r="H215" s="20">
        <f>IF(K215=25,10,IF(K215=30,5,IF(K215=35,5,IF(K215=40,15,IF(K215=50,5,IF(K215=85,15,IF(K215=60,10,IF(K215=70,10,IF(K215=80,20,IF(K215=90,15,IF(K215=100,20,IF(K215=0,0,IF(K215=55,10,IF(K215=45,5,IF(K215=65,15,IF(K215=75,15,IF(K215=95,20)))))))))))))))))</f>
        <v>0</v>
      </c>
      <c r="I215" s="20">
        <f t="shared" si="7"/>
        <v>0</v>
      </c>
      <c r="J215" s="20">
        <f>IF(K215=25,5,IF(K215=30,10,IF(K215=35,10,IF(K215=40,5,IF(K215=50,10,IF(K215=85,15,IF(K215=60,10,IF(K215=70,10,IF(K215=80,15,IF(K215=90,20,IF(K215=100,20,IF(K215=0,0,IF(K215=55,15,IF(K215=45,10,IF(K215=65,10,IF(K215=75,10,IF(K215=95,20)))))))))))))))))</f>
        <v>0</v>
      </c>
      <c r="K215" s="36">
        <v>0</v>
      </c>
    </row>
    <row r="216" spans="1:11" ht="17.100000000000001" hidden="1" customHeight="1">
      <c r="A216" s="30">
        <v>7</v>
      </c>
      <c r="B216" s="29" t="s">
        <v>188</v>
      </c>
      <c r="C216" s="21">
        <v>202</v>
      </c>
      <c r="D216" s="37" t="s">
        <v>448</v>
      </c>
      <c r="E216" s="20">
        <f t="shared" si="6"/>
        <v>0</v>
      </c>
      <c r="F216" s="20">
        <f>IF(K216=25,5,IF(K216=30,10,IF(K216=35,5,IF(K216=40,10,IF(K216=50,15,IF(K216=85,20,IF(K216=60,15,IF(K216=70,15,IF(K216=80,15,IF(K216=90,15,IF(K216=100,20,IF(K216=0,0,IF(K216=55,15,IF(K216=45,10,IF(K216=65,15,IF(K216=75,20,IF(K216=95,20)))))))))))))))))</f>
        <v>0</v>
      </c>
      <c r="G216" s="20">
        <f>IF(K216=25,5,IF(K216=30,5,IF(K216=35,5,IF(K216=40,5,IF(K216=50,10,IF(K216=85,15,IF(K216=60,10,IF(K216=70,15,IF(K216=80,15,IF(K216=90,20,IF(K216=100,20,IF(K216=0,0,IF(K216=55,5,IF(K216=45,10,IF(K216=65,15,IF(K216=75,10,IF(K216=95,15)))))))))))))))))</f>
        <v>0</v>
      </c>
      <c r="H216" s="20">
        <f>IF(K216=25,5,IF(K216=30,5,IF(K216=35,5,IF(K216=40,15,IF(K216=50,5,IF(K216=85,15,IF(K216=60,10,IF(K216=70,10,IF(K216=80,20,IF(K216=90,15,IF(K216=100,20,IF(K216=0,0,IF(K216=55,10,IF(K216=45,5,IF(K216=65,15,IF(K216=75,15,IF(K216=95,20)))))))))))))))))</f>
        <v>0</v>
      </c>
      <c r="I216" s="20">
        <f t="shared" si="7"/>
        <v>0</v>
      </c>
      <c r="J216" s="20">
        <f>IF(K216=25,5,IF(K216=30,5,IF(K216=35,10,IF(K216=40,5,IF(K216=50,10,IF(K216=85,15,IF(K216=60,10,IF(K216=70,10,IF(K216=80,15,IF(K216=90,20,IF(K216=100,20,IF(K216=0,0,IF(K216=55,15,IF(K216=45,10,IF(K216=65,10,IF(K216=75,10,IF(K216=95,20)))))))))))))))))</f>
        <v>0</v>
      </c>
      <c r="K216" s="36">
        <v>0</v>
      </c>
    </row>
    <row r="217" spans="1:11" ht="17.100000000000001" hidden="1" customHeight="1">
      <c r="A217" s="30">
        <v>8</v>
      </c>
      <c r="B217" s="29" t="s">
        <v>188</v>
      </c>
      <c r="C217" s="21">
        <v>221</v>
      </c>
      <c r="D217" s="37" t="s">
        <v>449</v>
      </c>
      <c r="E217" s="20">
        <f t="shared" si="6"/>
        <v>0</v>
      </c>
      <c r="F217" s="20">
        <f>IF(K217=25,10,IF(K217=30,5,IF(K217=35,5,IF(K217=40,10,IF(K217=50,15,IF(K217=85,20,IF(K217=60,15,IF(K217=70,15,IF(K217=80,15,IF(K217=90,15,IF(K217=100,20,IF(K217=0,0,IF(K217=55,15,IF(K217=45,10,IF(K217=65,15,IF(K217=75,20,IF(K217=95,20)))))))))))))))))</f>
        <v>0</v>
      </c>
      <c r="G217" s="20">
        <f>IF(K217=25,5,IF(K217=30,5,IF(K217=35,5,IF(K217=40,5,IF(K217=50,10,IF(K217=85,15,IF(K217=60,10,IF(K217=70,15,IF(K217=80,15,IF(K217=90,20,IF(K217=100,20,IF(K217=0,0,IF(K217=55,5,IF(K217=45,10,IF(K217=65,15,IF(K217=75,10,IF(K217=95,15)))))))))))))))))</f>
        <v>0</v>
      </c>
      <c r="H217" s="20">
        <f>IF(K217=25,5,IF(K217=30,10,IF(K217=35,5,IF(K217=40,15,IF(K217=50,5,IF(K217=85,15,IF(K217=60,10,IF(K217=70,10,IF(K217=80,20,IF(K217=90,15,IF(K217=100,20,IF(K217=0,0,IF(K217=55,10,IF(K217=45,5,IF(K217=65,15,IF(K217=75,15,IF(K217=95,20)))))))))))))))))</f>
        <v>0</v>
      </c>
      <c r="I217" s="20">
        <f t="shared" si="7"/>
        <v>0</v>
      </c>
      <c r="J217" s="20">
        <f>IF(K217=25,0,IF(K217=30,5,IF(K217=35,10,IF(K217=40,5,IF(K217=50,10,IF(K217=85,15,IF(K217=60,10,IF(K217=70,10,IF(K217=80,15,IF(K217=90,20,IF(K217=100,20,IF(K217=0,0,IF(K217=55,15,IF(K217=45,10,IF(K217=65,10,IF(K217=75,10,IF(K217=95,20)))))))))))))))))</f>
        <v>0</v>
      </c>
      <c r="K217" s="36">
        <v>0</v>
      </c>
    </row>
    <row r="218" spans="1:11" ht="17.100000000000001" hidden="1" customHeight="1">
      <c r="A218" s="30">
        <v>9</v>
      </c>
      <c r="B218" s="29" t="s">
        <v>188</v>
      </c>
      <c r="C218" s="21">
        <v>256</v>
      </c>
      <c r="D218" s="37" t="s">
        <v>450</v>
      </c>
      <c r="E218" s="20">
        <f t="shared" si="6"/>
        <v>0</v>
      </c>
      <c r="F218" s="20">
        <f>IF(K218=25,5,IF(K218=30,5,IF(K218=35,5,IF(K218=40,10,IF(K218=50,15,IF(K218=85,20,IF(K218=60,15,IF(K218=70,15,IF(K218=80,15,IF(K218=90,15,IF(K218=100,20,IF(K218=0,0,IF(K218=55,15,IF(K218=45,10,IF(K218=65,15,IF(K218=75,20,IF(K218=95,20)))))))))))))))))</f>
        <v>0</v>
      </c>
      <c r="G218" s="20">
        <f>IF(K218=25,0,IF(K218=30,5,IF(K218=35,5,IF(K218=40,5,IF(K218=50,10,IF(K218=85,15,IF(K218=60,10,IF(K218=70,15,IF(K218=80,15,IF(K218=90,20,IF(K218=100,20,IF(K218=0,0,IF(K218=55,5,IF(K218=45,10,IF(K218=65,15,IF(K218=75,10,IF(K218=95,15)))))))))))))))))</f>
        <v>0</v>
      </c>
      <c r="H218" s="20">
        <f>IF(K218=25,10,IF(K218=30,5,IF(K218=35,5,IF(K218=40,15,IF(K218=50,5,IF(K218=85,15,IF(K218=60,10,IF(K218=70,10,IF(K218=80,20,IF(K218=90,15,IF(K218=100,20,IF(K218=0,0,IF(K218=55,10,IF(K218=45,5,IF(K218=65,15,IF(K218=75,15,IF(K218=95,20)))))))))))))))))</f>
        <v>0</v>
      </c>
      <c r="I218" s="20">
        <f t="shared" si="7"/>
        <v>0</v>
      </c>
      <c r="J218" s="20">
        <f>IF(K218=25,5,IF(K218=30,10,IF(K218=35,10,IF(K218=40,5,IF(K218=50,10,IF(K218=85,15,IF(K218=60,10,IF(K218=70,10,IF(K218=80,15,IF(K218=90,20,IF(K218=100,20,IF(K218=0,0,IF(K218=55,15,IF(K218=45,10,IF(K218=65,10,IF(K218=75,10,IF(K218=95,20)))))))))))))))))</f>
        <v>0</v>
      </c>
      <c r="K218" s="36">
        <v>0</v>
      </c>
    </row>
    <row r="219" spans="1:11" ht="17.100000000000001" hidden="1" customHeight="1">
      <c r="A219" s="30">
        <v>10</v>
      </c>
      <c r="B219" s="29" t="s">
        <v>188</v>
      </c>
      <c r="C219" s="21">
        <v>257</v>
      </c>
      <c r="D219" s="37" t="s">
        <v>451</v>
      </c>
      <c r="E219" s="20">
        <f t="shared" si="6"/>
        <v>0</v>
      </c>
      <c r="F219" s="20">
        <f>IF(K219=25,5,IF(K219=30,10,IF(K219=35,5,IF(K219=40,10,IF(K219=50,15,IF(K219=85,20,IF(K219=60,15,IF(K219=70,15,IF(K219=80,15,IF(K219=90,15,IF(K219=100,20,IF(K219=0,0,IF(K219=55,15,IF(K219=45,10,IF(K219=65,15,IF(K219=75,20,IF(K219=95,20)))))))))))))))))</f>
        <v>0</v>
      </c>
      <c r="G219" s="20">
        <f>IF(K219=25,5,IF(K219=30,5,IF(K219=35,5,IF(K219=40,5,IF(K219=50,10,IF(K219=85,15,IF(K219=60,10,IF(K219=70,15,IF(K219=80,15,IF(K219=90,20,IF(K219=100,20,IF(K219=0,0,IF(K219=55,5,IF(K219=45,10,IF(K219=65,15,IF(K219=75,10,IF(K219=95,15)))))))))))))))))</f>
        <v>0</v>
      </c>
      <c r="H219" s="20">
        <f>IF(K219=25,5,IF(K219=30,5,IF(K219=35,5,IF(K219=40,15,IF(K219=50,5,IF(K219=85,15,IF(K219=60,10,IF(K219=70,10,IF(K219=80,20,IF(K219=90,15,IF(K219=100,20,IF(K219=0,0,IF(K219=55,10,IF(K219=45,5,IF(K219=65,15,IF(K219=75,15,IF(K219=95,20)))))))))))))))))</f>
        <v>0</v>
      </c>
      <c r="I219" s="20">
        <f t="shared" si="7"/>
        <v>0</v>
      </c>
      <c r="J219" s="20">
        <f>IF(K219=25,5,IF(K219=30,5,IF(K219=35,10,IF(K219=40,5,IF(K219=50,10,IF(K219=85,15,IF(K219=60,10,IF(K219=70,10,IF(K219=80,15,IF(K219=90,20,IF(K219=100,20,IF(K219=0,0,IF(K219=55,15,IF(K219=45,10,IF(K219=65,10,IF(K219=75,10,IF(K219=95,20)))))))))))))))))</f>
        <v>0</v>
      </c>
      <c r="K219" s="36">
        <v>0</v>
      </c>
    </row>
    <row r="220" spans="1:11" ht="17.100000000000001" hidden="1" customHeight="1">
      <c r="A220" s="30">
        <v>11</v>
      </c>
      <c r="B220" s="29" t="s">
        <v>188</v>
      </c>
      <c r="C220" s="21">
        <v>274</v>
      </c>
      <c r="D220" s="37" t="s">
        <v>452</v>
      </c>
      <c r="E220" s="20">
        <f t="shared" si="6"/>
        <v>0</v>
      </c>
      <c r="F220" s="20">
        <f>IF(K220=25,10,IF(K220=30,5,IF(K220=35,5,IF(K220=40,10,IF(K220=50,15,IF(K220=85,20,IF(K220=60,15,IF(K220=70,15,IF(K220=80,15,IF(K220=90,15,IF(K220=100,20,IF(K220=0,0,IF(K220=55,15,IF(K220=45,10,IF(K220=65,15,IF(K220=75,20,IF(K220=95,20)))))))))))))))))</f>
        <v>0</v>
      </c>
      <c r="G220" s="20">
        <f>IF(K220=25,5,IF(K220=30,5,IF(K220=35,5,IF(K220=40,5,IF(K220=50,10,IF(K220=85,15,IF(K220=60,10,IF(K220=70,15,IF(K220=80,15,IF(K220=90,20,IF(K220=100,20,IF(K220=0,0,IF(K220=55,5,IF(K220=45,10,IF(K220=65,15,IF(K220=75,10,IF(K220=95,15)))))))))))))))))</f>
        <v>0</v>
      </c>
      <c r="H220" s="20">
        <f>IF(K220=25,5,IF(K220=30,10,IF(K220=35,5,IF(K220=40,15,IF(K220=50,5,IF(K220=85,15,IF(K220=60,10,IF(K220=70,10,IF(K220=80,20,IF(K220=90,15,IF(K220=100,20,IF(K220=0,0,IF(K220=55,10,IF(K220=45,5,IF(K220=65,15,IF(K220=75,15,IF(K220=95,20)))))))))))))))))</f>
        <v>0</v>
      </c>
      <c r="I220" s="20">
        <f t="shared" si="7"/>
        <v>0</v>
      </c>
      <c r="J220" s="20">
        <f>IF(K220=25,0,IF(K220=30,5,IF(K220=35,10,IF(K220=40,5,IF(K220=50,10,IF(K220=85,15,IF(K220=60,10,IF(K220=70,10,IF(K220=80,15,IF(K220=90,20,IF(K220=100,20,IF(K220=0,0,IF(K220=55,15,IF(K220=45,10,IF(K220=65,10,IF(K220=75,10,IF(K220=95,20)))))))))))))))))</f>
        <v>0</v>
      </c>
      <c r="K220" s="36">
        <v>0</v>
      </c>
    </row>
    <row r="221" spans="1:11" ht="17.100000000000001" hidden="1" customHeight="1">
      <c r="A221" s="30">
        <v>12</v>
      </c>
      <c r="B221" s="29" t="s">
        <v>188</v>
      </c>
      <c r="C221" s="21">
        <v>275</v>
      </c>
      <c r="D221" s="37" t="s">
        <v>453</v>
      </c>
      <c r="E221" s="20">
        <f t="shared" si="6"/>
        <v>0</v>
      </c>
      <c r="F221" s="20">
        <f>IF(K221=25,5,IF(K221=30,5,IF(K221=35,5,IF(K221=40,10,IF(K221=50,15,IF(K221=85,20,IF(K221=60,15,IF(K221=70,15,IF(K221=80,15,IF(K221=90,15,IF(K221=100,20,IF(K221=0,0,IF(K221=55,15,IF(K221=45,10,IF(K221=65,15,IF(K221=75,20,IF(K221=95,20)))))))))))))))))</f>
        <v>0</v>
      </c>
      <c r="G221" s="20">
        <f>IF(K221=25,0,IF(K221=30,5,IF(K221=35,5,IF(K221=40,5,IF(K221=50,10,IF(K221=85,15,IF(K221=60,10,IF(K221=70,15,IF(K221=80,15,IF(K221=90,20,IF(K221=100,20,IF(K221=0,0,IF(K221=55,5,IF(K221=45,10,IF(K221=65,15,IF(K221=75,10,IF(K221=95,15)))))))))))))))))</f>
        <v>0</v>
      </c>
      <c r="H221" s="20">
        <f>IF(K221=25,10,IF(K221=30,5,IF(K221=35,5,IF(K221=40,15,IF(K221=50,5,IF(K221=85,15,IF(K221=60,10,IF(K221=70,10,IF(K221=80,20,IF(K221=90,15,IF(K221=100,20,IF(K221=0,0,IF(K221=55,10,IF(K221=45,5,IF(K221=65,15,IF(K221=75,15,IF(K221=95,20)))))))))))))))))</f>
        <v>0</v>
      </c>
      <c r="I221" s="20">
        <f t="shared" si="7"/>
        <v>0</v>
      </c>
      <c r="J221" s="20">
        <f>IF(K221=25,5,IF(K221=30,10,IF(K221=35,10,IF(K221=40,5,IF(K221=50,10,IF(K221=85,15,IF(K221=60,10,IF(K221=70,10,IF(K221=80,15,IF(K221=90,20,IF(K221=100,20,IF(K221=0,0,IF(K221=55,15,IF(K221=45,10,IF(K221=65,10,IF(K221=75,10,IF(K221=95,20)))))))))))))))))</f>
        <v>0</v>
      </c>
      <c r="K221" s="36">
        <v>0</v>
      </c>
    </row>
    <row r="222" spans="1:11" ht="17.100000000000001" hidden="1" customHeight="1">
      <c r="A222" s="30">
        <v>13</v>
      </c>
      <c r="B222" s="29" t="s">
        <v>188</v>
      </c>
      <c r="C222" s="21">
        <v>281</v>
      </c>
      <c r="D222" s="37" t="s">
        <v>454</v>
      </c>
      <c r="E222" s="20">
        <f t="shared" si="6"/>
        <v>0</v>
      </c>
      <c r="F222" s="20">
        <f>IF(K222=25,5,IF(K222=30,10,IF(K222=35,5,IF(K222=40,10,IF(K222=50,15,IF(K222=85,20,IF(K222=60,15,IF(K222=70,15,IF(K222=80,15,IF(K222=90,15,IF(K222=100,20,IF(K222=0,0,IF(K222=55,15,IF(K222=45,10,IF(K222=65,15,IF(K222=75,20,IF(K222=95,20)))))))))))))))))</f>
        <v>0</v>
      </c>
      <c r="G222" s="20">
        <f>IF(K222=25,5,IF(K222=30,5,IF(K222=35,5,IF(K222=40,5,IF(K222=50,10,IF(K222=85,15,IF(K222=60,10,IF(K222=70,15,IF(K222=80,15,IF(K222=90,20,IF(K222=100,20,IF(K222=0,0,IF(K222=55,5,IF(K222=45,10,IF(K222=65,15,IF(K222=75,10,IF(K222=95,15)))))))))))))))))</f>
        <v>0</v>
      </c>
      <c r="H222" s="20">
        <f>IF(K222=25,5,IF(K222=30,5,IF(K222=35,5,IF(K222=40,15,IF(K222=50,5,IF(K222=85,15,IF(K222=60,10,IF(K222=70,10,IF(K222=80,20,IF(K222=90,15,IF(K222=100,20,IF(K222=0,0,IF(K222=55,10,IF(K222=45,5,IF(K222=65,15,IF(K222=75,15,IF(K222=95,20)))))))))))))))))</f>
        <v>0</v>
      </c>
      <c r="I222" s="20">
        <f t="shared" si="7"/>
        <v>0</v>
      </c>
      <c r="J222" s="20">
        <f>IF(K222=25,5,IF(K222=30,5,IF(K222=35,10,IF(K222=40,5,IF(K222=50,10,IF(K222=85,15,IF(K222=60,10,IF(K222=70,10,IF(K222=80,15,IF(K222=90,20,IF(K222=100,20,IF(K222=0,0,IF(K222=55,15,IF(K222=45,10,IF(K222=65,10,IF(K222=75,10,IF(K222=95,20)))))))))))))))))</f>
        <v>0</v>
      </c>
      <c r="K222" s="36">
        <v>0</v>
      </c>
    </row>
    <row r="223" spans="1:11" ht="17.100000000000001" hidden="1" customHeight="1">
      <c r="A223" s="30">
        <v>14</v>
      </c>
      <c r="B223" s="29" t="s">
        <v>188</v>
      </c>
      <c r="C223" s="21">
        <v>284</v>
      </c>
      <c r="D223" s="37" t="s">
        <v>455</v>
      </c>
      <c r="E223" s="20">
        <f t="shared" si="6"/>
        <v>0</v>
      </c>
      <c r="F223" s="20">
        <f>IF(K223=25,10,IF(K223=30,5,IF(K223=35,5,IF(K223=40,10,IF(K223=50,15,IF(K223=85,20,IF(K223=60,15,IF(K223=70,15,IF(K223=80,15,IF(K223=90,15,IF(K223=100,20,IF(K223=0,0,IF(K223=55,15,IF(K223=45,10,IF(K223=65,15,IF(K223=75,20,IF(K223=95,20)))))))))))))))))</f>
        <v>0</v>
      </c>
      <c r="G223" s="20">
        <f>IF(K223=25,5,IF(K223=30,5,IF(K223=35,5,IF(K223=40,5,IF(K223=50,10,IF(K223=85,15,IF(K223=60,10,IF(K223=70,15,IF(K223=80,15,IF(K223=90,20,IF(K223=100,20,IF(K223=0,0,IF(K223=55,5,IF(K223=45,10,IF(K223=65,15,IF(K223=75,10,IF(K223=95,15)))))))))))))))))</f>
        <v>0</v>
      </c>
      <c r="H223" s="20">
        <f>IF(K223=25,5,IF(K223=30,10,IF(K223=35,5,IF(K223=40,15,IF(K223=50,5,IF(K223=85,15,IF(K223=60,10,IF(K223=70,10,IF(K223=80,20,IF(K223=90,15,IF(K223=100,20,IF(K223=0,0,IF(K223=55,10,IF(K223=45,5,IF(K223=65,15,IF(K223=75,15,IF(K223=95,20)))))))))))))))))</f>
        <v>0</v>
      </c>
      <c r="I223" s="20">
        <f t="shared" si="7"/>
        <v>0</v>
      </c>
      <c r="J223" s="20">
        <f>IF(K223=25,0,IF(K223=30,5,IF(K223=35,10,IF(K223=40,5,IF(K223=50,10,IF(K223=85,15,IF(K223=60,10,IF(K223=70,10,IF(K223=80,15,IF(K223=90,20,IF(K223=100,20,IF(K223=0,0,IF(K223=55,15,IF(K223=45,10,IF(K223=65,10,IF(K223=75,10,IF(K223=95,20)))))))))))))))))</f>
        <v>0</v>
      </c>
      <c r="K223" s="36">
        <v>0</v>
      </c>
    </row>
    <row r="224" spans="1:11" ht="17.100000000000001" hidden="1" customHeight="1">
      <c r="A224" s="30">
        <v>15</v>
      </c>
      <c r="B224" s="29" t="s">
        <v>188</v>
      </c>
      <c r="C224" s="21">
        <v>287</v>
      </c>
      <c r="D224" s="37" t="s">
        <v>456</v>
      </c>
      <c r="E224" s="20">
        <f t="shared" si="6"/>
        <v>0</v>
      </c>
      <c r="F224" s="20">
        <f>IF(K224=25,5,IF(K224=30,5,IF(K224=35,5,IF(K224=40,10,IF(K224=50,15,IF(K224=85,20,IF(K224=60,15,IF(K224=70,15,IF(K224=80,15,IF(K224=90,15,IF(K224=100,20,IF(K224=0,0,IF(K224=55,15,IF(K224=45,10,IF(K224=65,15,IF(K224=75,20,IF(K224=95,20)))))))))))))))))</f>
        <v>0</v>
      </c>
      <c r="G224" s="20">
        <f>IF(K224=25,0,IF(K224=30,5,IF(K224=35,5,IF(K224=40,5,IF(K224=50,10,IF(K224=85,15,IF(K224=60,10,IF(K224=70,15,IF(K224=80,15,IF(K224=90,20,IF(K224=100,20,IF(K224=0,0,IF(K224=55,5,IF(K224=45,10,IF(K224=65,15,IF(K224=75,10,IF(K224=95,15)))))))))))))))))</f>
        <v>0</v>
      </c>
      <c r="H224" s="20">
        <f>IF(K224=25,10,IF(K224=30,5,IF(K224=35,5,IF(K224=40,15,IF(K224=50,5,IF(K224=85,15,IF(K224=60,10,IF(K224=70,10,IF(K224=80,20,IF(K224=90,15,IF(K224=100,20,IF(K224=0,0,IF(K224=55,10,IF(K224=45,5,IF(K224=65,15,IF(K224=75,15,IF(K224=95,20)))))))))))))))))</f>
        <v>0</v>
      </c>
      <c r="I224" s="20">
        <f t="shared" si="7"/>
        <v>0</v>
      </c>
      <c r="J224" s="20">
        <f>IF(K224=25,5,IF(K224=30,10,IF(K224=35,10,IF(K224=40,5,IF(K224=50,10,IF(K224=85,15,IF(K224=60,10,IF(K224=70,10,IF(K224=80,15,IF(K224=90,20,IF(K224=100,20,IF(K224=0,0,IF(K224=55,15,IF(K224=45,10,IF(K224=65,10,IF(K224=75,10,IF(K224=95,20)))))))))))))))))</f>
        <v>0</v>
      </c>
      <c r="K224" s="36">
        <v>0</v>
      </c>
    </row>
    <row r="225" spans="1:11" ht="17.100000000000001" hidden="1" customHeight="1">
      <c r="A225" s="30">
        <v>16</v>
      </c>
      <c r="B225" s="29" t="s">
        <v>188</v>
      </c>
      <c r="C225" s="21">
        <v>313</v>
      </c>
      <c r="D225" s="37" t="s">
        <v>457</v>
      </c>
      <c r="E225" s="20">
        <f t="shared" si="6"/>
        <v>0</v>
      </c>
      <c r="F225" s="20">
        <f>IF(K225=25,5,IF(K225=30,10,IF(K225=35,5,IF(K225=40,10,IF(K225=50,15,IF(K225=85,20,IF(K225=60,15,IF(K225=70,15,IF(K225=80,15,IF(K225=90,15,IF(K225=100,20,IF(K225=0,0,IF(K225=55,15,IF(K225=45,10,IF(K225=65,15,IF(K225=75,20,IF(K225=95,20)))))))))))))))))</f>
        <v>0</v>
      </c>
      <c r="G225" s="20">
        <f>IF(K225=25,5,IF(K225=30,5,IF(K225=35,5,IF(K225=40,5,IF(K225=50,10,IF(K225=85,15,IF(K225=60,10,IF(K225=70,15,IF(K225=80,15,IF(K225=90,20,IF(K225=100,20,IF(K225=0,0,IF(K225=55,5,IF(K225=45,10,IF(K225=65,15,IF(K225=75,10,IF(K225=95,15)))))))))))))))))</f>
        <v>0</v>
      </c>
      <c r="H225" s="20">
        <f>IF(K225=25,5,IF(K225=30,5,IF(K225=35,5,IF(K225=40,15,IF(K225=50,5,IF(K225=85,15,IF(K225=60,10,IF(K225=70,10,IF(K225=80,20,IF(K225=90,15,IF(K225=100,20,IF(K225=0,0,IF(K225=55,10,IF(K225=45,5,IF(K225=65,15,IF(K225=75,15,IF(K225=95,20)))))))))))))))))</f>
        <v>0</v>
      </c>
      <c r="I225" s="20">
        <f t="shared" si="7"/>
        <v>0</v>
      </c>
      <c r="J225" s="20">
        <f>IF(K225=25,5,IF(K225=30,5,IF(K225=35,10,IF(K225=40,5,IF(K225=50,10,IF(K225=85,15,IF(K225=60,10,IF(K225=70,10,IF(K225=80,15,IF(K225=90,20,IF(K225=100,20,IF(K225=0,0,IF(K225=55,15,IF(K225=45,10,IF(K225=65,10,IF(K225=75,10,IF(K225=95,20)))))))))))))))))</f>
        <v>0</v>
      </c>
      <c r="K225" s="36">
        <v>0</v>
      </c>
    </row>
    <row r="226" spans="1:11" ht="17.100000000000001" hidden="1" customHeight="1">
      <c r="A226" s="30">
        <v>17</v>
      </c>
      <c r="B226" s="29" t="s">
        <v>188</v>
      </c>
      <c r="C226" s="21">
        <v>319</v>
      </c>
      <c r="D226" s="37" t="s">
        <v>458</v>
      </c>
      <c r="E226" s="20">
        <f t="shared" si="6"/>
        <v>0</v>
      </c>
      <c r="F226" s="20">
        <f>IF(K226=25,10,IF(K226=30,5,IF(K226=35,5,IF(K226=40,10,IF(K226=50,15,IF(K226=85,20,IF(K226=60,15,IF(K226=70,15,IF(K226=80,15,IF(K226=90,15,IF(K226=100,20,IF(K226=0,0,IF(K226=55,15,IF(K226=45,10,IF(K226=65,15,IF(K226=75,20,IF(K226=95,20)))))))))))))))))</f>
        <v>0</v>
      </c>
      <c r="G226" s="20">
        <f>IF(K226=25,5,IF(K226=30,5,IF(K226=35,5,IF(K226=40,5,IF(K226=50,10,IF(K226=85,15,IF(K226=60,10,IF(K226=70,15,IF(K226=80,15,IF(K226=90,20,IF(K226=100,20,IF(K226=0,0,IF(K226=55,5,IF(K226=45,10,IF(K226=65,15,IF(K226=75,10,IF(K226=95,15)))))))))))))))))</f>
        <v>0</v>
      </c>
      <c r="H226" s="20">
        <f>IF(K226=25,5,IF(K226=30,10,IF(K226=35,5,IF(K226=40,15,IF(K226=50,5,IF(K226=85,15,IF(K226=60,10,IF(K226=70,10,IF(K226=80,20,IF(K226=90,15,IF(K226=100,20,IF(K226=0,0,IF(K226=55,10,IF(K226=45,5,IF(K226=65,15,IF(K226=75,15,IF(K226=95,20)))))))))))))))))</f>
        <v>0</v>
      </c>
      <c r="I226" s="20">
        <f t="shared" si="7"/>
        <v>0</v>
      </c>
      <c r="J226" s="20">
        <f>IF(K226=25,0,IF(K226=30,5,IF(K226=35,10,IF(K226=40,5,IF(K226=50,10,IF(K226=85,15,IF(K226=60,10,IF(K226=70,10,IF(K226=80,15,IF(K226=90,20,IF(K226=100,20,IF(K226=0,0,IF(K226=55,15,IF(K226=45,10,IF(K226=65,10,IF(K226=75,10,IF(K226=95,20)))))))))))))))))</f>
        <v>0</v>
      </c>
      <c r="K226" s="36">
        <v>0</v>
      </c>
    </row>
    <row r="227" spans="1:11" ht="17.100000000000001" hidden="1" customHeight="1">
      <c r="A227" s="30">
        <v>18</v>
      </c>
      <c r="B227" s="29" t="s">
        <v>188</v>
      </c>
      <c r="C227" s="21">
        <v>332</v>
      </c>
      <c r="D227" s="37" t="s">
        <v>459</v>
      </c>
      <c r="E227" s="20">
        <f t="shared" si="6"/>
        <v>0</v>
      </c>
      <c r="F227" s="20">
        <f>IF(K227=25,5,IF(K227=30,5,IF(K227=35,5,IF(K227=40,10,IF(K227=50,15,IF(K227=85,20,IF(K227=60,15,IF(K227=70,15,IF(K227=80,15,IF(K227=90,15,IF(K227=100,20,IF(K227=0,0,IF(K227=55,15,IF(K227=45,10,IF(K227=65,15,IF(K227=75,20,IF(K227=95,20)))))))))))))))))</f>
        <v>0</v>
      </c>
      <c r="G227" s="20">
        <f>IF(K227=25,0,IF(K227=30,5,IF(K227=35,5,IF(K227=40,5,IF(K227=50,10,IF(K227=85,15,IF(K227=60,10,IF(K227=70,15,IF(K227=80,15,IF(K227=90,20,IF(K227=100,20,IF(K227=0,0,IF(K227=55,5,IF(K227=45,10,IF(K227=65,15,IF(K227=75,10,IF(K227=95,15)))))))))))))))))</f>
        <v>0</v>
      </c>
      <c r="H227" s="20">
        <f>IF(K227=25,10,IF(K227=30,5,IF(K227=35,5,IF(K227=40,15,IF(K227=50,5,IF(K227=85,15,IF(K227=60,10,IF(K227=70,10,IF(K227=80,20,IF(K227=90,15,IF(K227=100,20,IF(K227=0,0,IF(K227=55,10,IF(K227=45,5,IF(K227=65,15,IF(K227=75,15,IF(K227=95,20)))))))))))))))))</f>
        <v>0</v>
      </c>
      <c r="I227" s="20">
        <f t="shared" si="7"/>
        <v>0</v>
      </c>
      <c r="J227" s="20">
        <f>IF(K227=25,5,IF(K227=30,10,IF(K227=35,10,IF(K227=40,5,IF(K227=50,10,IF(K227=85,15,IF(K227=60,10,IF(K227=70,10,IF(K227=80,15,IF(K227=90,20,IF(K227=100,20,IF(K227=0,0,IF(K227=55,15,IF(K227=45,10,IF(K227=65,10,IF(K227=75,10,IF(K227=95,20)))))))))))))))))</f>
        <v>0</v>
      </c>
      <c r="K227" s="36">
        <v>0</v>
      </c>
    </row>
    <row r="228" spans="1:11" ht="17.100000000000001" hidden="1" customHeight="1">
      <c r="A228" s="30">
        <v>19</v>
      </c>
      <c r="B228" s="29" t="s">
        <v>188</v>
      </c>
      <c r="C228" s="21">
        <v>338</v>
      </c>
      <c r="D228" s="37" t="s">
        <v>460</v>
      </c>
      <c r="E228" s="20">
        <f t="shared" si="6"/>
        <v>0</v>
      </c>
      <c r="F228" s="20">
        <f>IF(K228=25,5,IF(K228=30,10,IF(K228=35,5,IF(K228=40,10,IF(K228=50,15,IF(K228=85,20,IF(K228=60,15,IF(K228=70,15,IF(K228=80,15,IF(K228=90,15,IF(K228=100,20,IF(K228=0,0,IF(K228=55,15,IF(K228=45,10,IF(K228=65,15,IF(K228=75,20,IF(K228=95,20)))))))))))))))))</f>
        <v>0</v>
      </c>
      <c r="G228" s="20">
        <f>IF(K228=25,5,IF(K228=30,5,IF(K228=35,5,IF(K228=40,5,IF(K228=50,10,IF(K228=85,15,IF(K228=60,10,IF(K228=70,15,IF(K228=80,15,IF(K228=90,20,IF(K228=100,20,IF(K228=0,0,IF(K228=55,5,IF(K228=45,10,IF(K228=65,15,IF(K228=75,10,IF(K228=95,15)))))))))))))))))</f>
        <v>0</v>
      </c>
      <c r="H228" s="20">
        <f>IF(K228=25,5,IF(K228=30,5,IF(K228=35,5,IF(K228=40,15,IF(K228=50,5,IF(K228=85,15,IF(K228=60,10,IF(K228=70,10,IF(K228=80,20,IF(K228=90,15,IF(K228=100,20,IF(K228=0,0,IF(K228=55,10,IF(K228=45,5,IF(K228=65,15,IF(K228=75,15,IF(K228=95,20)))))))))))))))))</f>
        <v>0</v>
      </c>
      <c r="I228" s="20">
        <f t="shared" si="7"/>
        <v>0</v>
      </c>
      <c r="J228" s="20">
        <f>IF(K228=25,5,IF(K228=30,5,IF(K228=35,10,IF(K228=40,5,IF(K228=50,10,IF(K228=85,15,IF(K228=60,10,IF(K228=70,10,IF(K228=80,15,IF(K228=90,20,IF(K228=100,20,IF(K228=0,0,IF(K228=55,15,IF(K228=45,10,IF(K228=65,10,IF(K228=75,10,IF(K228=95,20)))))))))))))))))</f>
        <v>0</v>
      </c>
      <c r="K228" s="36">
        <v>0</v>
      </c>
    </row>
    <row r="229" spans="1:11" ht="17.100000000000001" hidden="1" customHeight="1">
      <c r="A229" s="30">
        <v>20</v>
      </c>
      <c r="B229" s="29" t="s">
        <v>188</v>
      </c>
      <c r="C229" s="21">
        <v>383</v>
      </c>
      <c r="D229" s="37" t="s">
        <v>461</v>
      </c>
      <c r="E229" s="20">
        <f t="shared" si="6"/>
        <v>0</v>
      </c>
      <c r="F229" s="20">
        <f>IF(K229=25,10,IF(K229=30,5,IF(K229=35,5,IF(K229=40,10,IF(K229=50,15,IF(K229=85,20,IF(K229=60,15,IF(K229=70,15,IF(K229=80,15,IF(K229=90,15,IF(K229=100,20,IF(K229=0,0,IF(K229=55,15,IF(K229=45,10,IF(K229=65,15,IF(K229=75,20,IF(K229=95,20)))))))))))))))))</f>
        <v>0</v>
      </c>
      <c r="G229" s="20">
        <f>IF(K229=25,5,IF(K229=30,5,IF(K229=35,5,IF(K229=40,5,IF(K229=50,10,IF(K229=85,15,IF(K229=60,10,IF(K229=70,15,IF(K229=80,15,IF(K229=90,20,IF(K229=100,20,IF(K229=0,0,IF(K229=55,5,IF(K229=45,10,IF(K229=65,15,IF(K229=75,10,IF(K229=95,15)))))))))))))))))</f>
        <v>0</v>
      </c>
      <c r="H229" s="20">
        <f>IF(K229=25,5,IF(K229=30,10,IF(K229=35,5,IF(K229=40,15,IF(K229=50,5,IF(K229=85,15,IF(K229=60,10,IF(K229=70,10,IF(K229=80,20,IF(K229=90,15,IF(K229=100,20,IF(K229=0,0,IF(K229=55,10,IF(K229=45,5,IF(K229=65,15,IF(K229=75,15,IF(K229=95,20)))))))))))))))))</f>
        <v>0</v>
      </c>
      <c r="I229" s="20">
        <f t="shared" si="7"/>
        <v>0</v>
      </c>
      <c r="J229" s="20">
        <f>IF(K229=25,0,IF(K229=30,5,IF(K229=35,10,IF(K229=40,5,IF(K229=50,10,IF(K229=85,15,IF(K229=60,10,IF(K229=70,10,IF(K229=80,15,IF(K229=90,20,IF(K229=100,20,IF(K229=0,0,IF(K229=55,15,IF(K229=45,10,IF(K229=65,10,IF(K229=75,10,IF(K229=95,20)))))))))))))))))</f>
        <v>0</v>
      </c>
      <c r="K229" s="36">
        <v>0</v>
      </c>
    </row>
    <row r="230" spans="1:11" ht="17.100000000000001" hidden="1" customHeight="1">
      <c r="A230" s="30">
        <v>21</v>
      </c>
      <c r="B230" s="29" t="s">
        <v>188</v>
      </c>
      <c r="C230" s="21">
        <v>401</v>
      </c>
      <c r="D230" s="37" t="s">
        <v>462</v>
      </c>
      <c r="E230" s="20">
        <f t="shared" si="6"/>
        <v>0</v>
      </c>
      <c r="F230" s="20">
        <f>IF(K230=25,5,IF(K230=30,5,IF(K230=35,5,IF(K230=40,10,IF(K230=50,15,IF(K230=85,20,IF(K230=60,15,IF(K230=70,15,IF(K230=80,15,IF(K230=90,15,IF(K230=100,20,IF(K230=0,0,IF(K230=55,15,IF(K230=45,10,IF(K230=65,15,IF(K230=75,20,IF(K230=95,20)))))))))))))))))</f>
        <v>0</v>
      </c>
      <c r="G230" s="20">
        <f>IF(K230=25,0,IF(K230=30,5,IF(K230=35,5,IF(K230=40,5,IF(K230=50,10,IF(K230=85,15,IF(K230=60,10,IF(K230=70,15,IF(K230=80,15,IF(K230=90,20,IF(K230=100,20,IF(K230=0,0,IF(K230=55,5,IF(K230=45,10,IF(K230=65,15,IF(K230=75,10,IF(K230=95,15)))))))))))))))))</f>
        <v>0</v>
      </c>
      <c r="H230" s="20">
        <f>IF(K230=25,10,IF(K230=30,5,IF(K230=35,5,IF(K230=40,15,IF(K230=50,5,IF(K230=85,15,IF(K230=60,10,IF(K230=70,10,IF(K230=80,20,IF(K230=90,15,IF(K230=100,20,IF(K230=0,0,IF(K230=55,10,IF(K230=45,5,IF(K230=65,15,IF(K230=75,15,IF(K230=95,20)))))))))))))))))</f>
        <v>0</v>
      </c>
      <c r="I230" s="20">
        <f t="shared" si="7"/>
        <v>0</v>
      </c>
      <c r="J230" s="20">
        <f>IF(K230=25,5,IF(K230=30,10,IF(K230=35,10,IF(K230=40,5,IF(K230=50,10,IF(K230=85,15,IF(K230=60,10,IF(K230=70,10,IF(K230=80,15,IF(K230=90,20,IF(K230=100,20,IF(K230=0,0,IF(K230=55,15,IF(K230=45,10,IF(K230=65,10,IF(K230=75,10,IF(K230=95,20)))))))))))))))))</f>
        <v>0</v>
      </c>
      <c r="K230" s="36">
        <v>0</v>
      </c>
    </row>
    <row r="231" spans="1:11" ht="17.100000000000001" hidden="1" customHeight="1">
      <c r="A231" s="30">
        <v>22</v>
      </c>
      <c r="B231" s="29" t="s">
        <v>188</v>
      </c>
      <c r="C231" s="21">
        <v>465</v>
      </c>
      <c r="D231" s="37" t="s">
        <v>463</v>
      </c>
      <c r="E231" s="20">
        <f t="shared" si="6"/>
        <v>0</v>
      </c>
      <c r="F231" s="20">
        <f>IF(K231=25,5,IF(K231=30,10,IF(K231=35,5,IF(K231=40,10,IF(K231=50,15,IF(K231=85,20,IF(K231=60,15,IF(K231=70,15,IF(K231=80,15,IF(K231=90,15,IF(K231=100,20,IF(K231=0,0,IF(K231=55,15,IF(K231=45,10,IF(K231=65,15,IF(K231=75,20,IF(K231=95,20)))))))))))))))))</f>
        <v>0</v>
      </c>
      <c r="G231" s="20">
        <f>IF(K231=25,5,IF(K231=30,5,IF(K231=35,5,IF(K231=40,5,IF(K231=50,10,IF(K231=85,15,IF(K231=60,10,IF(K231=70,15,IF(K231=80,15,IF(K231=90,20,IF(K231=100,20,IF(K231=0,0,IF(K231=55,5,IF(K231=45,10,IF(K231=65,15,IF(K231=75,10,IF(K231=95,15)))))))))))))))))</f>
        <v>0</v>
      </c>
      <c r="H231" s="20">
        <f>IF(K231=25,5,IF(K231=30,5,IF(K231=35,5,IF(K231=40,15,IF(K231=50,5,IF(K231=85,15,IF(K231=60,10,IF(K231=70,10,IF(K231=80,20,IF(K231=90,15,IF(K231=100,20,IF(K231=0,0,IF(K231=55,10,IF(K231=45,5,IF(K231=65,15,IF(K231=75,15,IF(K231=95,20)))))))))))))))))</f>
        <v>0</v>
      </c>
      <c r="I231" s="20">
        <f t="shared" si="7"/>
        <v>0</v>
      </c>
      <c r="J231" s="20">
        <f>IF(K231=25,5,IF(K231=30,5,IF(K231=35,10,IF(K231=40,5,IF(K231=50,10,IF(K231=85,15,IF(K231=60,10,IF(K231=70,10,IF(K231=80,15,IF(K231=90,20,IF(K231=100,20,IF(K231=0,0,IF(K231=55,15,IF(K231=45,10,IF(K231=65,10,IF(K231=75,10,IF(K231=95,20)))))))))))))))))</f>
        <v>0</v>
      </c>
      <c r="K231" s="36">
        <v>0</v>
      </c>
    </row>
    <row r="232" spans="1:11" ht="17.100000000000001" hidden="1" customHeight="1">
      <c r="A232" s="30">
        <v>23</v>
      </c>
      <c r="B232" s="29" t="s">
        <v>188</v>
      </c>
      <c r="C232" s="21">
        <v>507</v>
      </c>
      <c r="D232" s="37" t="s">
        <v>464</v>
      </c>
      <c r="E232" s="20">
        <f t="shared" si="6"/>
        <v>0</v>
      </c>
      <c r="F232" s="20">
        <f>IF(K232=25,10,IF(K232=30,5,IF(K232=35,5,IF(K232=40,10,IF(K232=50,15,IF(K232=85,20,IF(K232=60,15,IF(K232=70,15,IF(K232=80,15,IF(K232=90,15,IF(K232=100,20,IF(K232=0,0,IF(K232=55,15,IF(K232=45,10,IF(K232=65,15,IF(K232=75,20,IF(K232=95,20)))))))))))))))))</f>
        <v>0</v>
      </c>
      <c r="G232" s="20">
        <f>IF(K232=25,5,IF(K232=30,5,IF(K232=35,5,IF(K232=40,5,IF(K232=50,10,IF(K232=85,15,IF(K232=60,10,IF(K232=70,15,IF(K232=80,15,IF(K232=90,20,IF(K232=100,20,IF(K232=0,0,IF(K232=55,5,IF(K232=45,10,IF(K232=65,15,IF(K232=75,10,IF(K232=95,15)))))))))))))))))</f>
        <v>0</v>
      </c>
      <c r="H232" s="20">
        <f>IF(K232=25,5,IF(K232=30,10,IF(K232=35,5,IF(K232=40,15,IF(K232=50,5,IF(K232=85,15,IF(K232=60,10,IF(K232=70,10,IF(K232=80,20,IF(K232=90,15,IF(K232=100,20,IF(K232=0,0,IF(K232=55,10,IF(K232=45,5,IF(K232=65,15,IF(K232=75,15,IF(K232=95,20)))))))))))))))))</f>
        <v>0</v>
      </c>
      <c r="I232" s="20">
        <f t="shared" si="7"/>
        <v>0</v>
      </c>
      <c r="J232" s="20">
        <f>IF(K232=25,0,IF(K232=30,5,IF(K232=35,10,IF(K232=40,5,IF(K232=50,10,IF(K232=85,15,IF(K232=60,10,IF(K232=70,10,IF(K232=80,15,IF(K232=90,20,IF(K232=100,20,IF(K232=0,0,IF(K232=55,15,IF(K232=45,10,IF(K232=65,10,IF(K232=75,10,IF(K232=95,20)))))))))))))))))</f>
        <v>0</v>
      </c>
      <c r="K232" s="36">
        <v>0</v>
      </c>
    </row>
    <row r="233" spans="1:11" ht="17.100000000000001" hidden="1" customHeight="1">
      <c r="A233" s="30">
        <v>24</v>
      </c>
      <c r="B233" s="29" t="s">
        <v>188</v>
      </c>
      <c r="C233" s="21">
        <v>545</v>
      </c>
      <c r="D233" s="37" t="s">
        <v>465</v>
      </c>
      <c r="E233" s="20">
        <f t="shared" si="6"/>
        <v>0</v>
      </c>
      <c r="F233" s="20">
        <f>IF(K233=25,5,IF(K233=30,5,IF(K233=35,5,IF(K233=40,10,IF(K233=50,15,IF(K233=85,20,IF(K233=60,15,IF(K233=70,15,IF(K233=80,15,IF(K233=90,15,IF(K233=100,20,IF(K233=0,0,IF(K233=55,15,IF(K233=45,10,IF(K233=65,15,IF(K233=75,20,IF(K233=95,20)))))))))))))))))</f>
        <v>0</v>
      </c>
      <c r="G233" s="20">
        <f>IF(K233=25,0,IF(K233=30,5,IF(K233=35,5,IF(K233=40,5,IF(K233=50,10,IF(K233=85,15,IF(K233=60,10,IF(K233=70,15,IF(K233=80,15,IF(K233=90,20,IF(K233=100,20,IF(K233=0,0,IF(K233=55,5,IF(K233=45,10,IF(K233=65,15,IF(K233=75,10,IF(K233=95,15)))))))))))))))))</f>
        <v>0</v>
      </c>
      <c r="H233" s="20">
        <f>IF(K233=25,10,IF(K233=30,5,IF(K233=35,5,IF(K233=40,15,IF(K233=50,5,IF(K233=85,15,IF(K233=60,10,IF(K233=70,10,IF(K233=80,20,IF(K233=90,15,IF(K233=100,20,IF(K233=0,0,IF(K233=55,10,IF(K233=45,5,IF(K233=65,15,IF(K233=75,15,IF(K233=95,20)))))))))))))))))</f>
        <v>0</v>
      </c>
      <c r="I233" s="20">
        <f t="shared" si="7"/>
        <v>0</v>
      </c>
      <c r="J233" s="20">
        <f>IF(K233=25,5,IF(K233=30,10,IF(K233=35,10,IF(K233=40,5,IF(K233=50,10,IF(K233=85,15,IF(K233=60,10,IF(K233=70,10,IF(K233=80,15,IF(K233=90,20,IF(K233=100,20,IF(K233=0,0,IF(K233=55,15,IF(K233=45,10,IF(K233=65,10,IF(K233=75,10,IF(K233=95,20)))))))))))))))))</f>
        <v>0</v>
      </c>
      <c r="K233" s="36">
        <v>0</v>
      </c>
    </row>
    <row r="234" spans="1:11" ht="17.100000000000001" hidden="1" customHeight="1">
      <c r="A234" s="30">
        <v>25</v>
      </c>
      <c r="B234" s="29" t="s">
        <v>188</v>
      </c>
      <c r="C234" s="21">
        <v>812</v>
      </c>
      <c r="D234" s="37" t="s">
        <v>466</v>
      </c>
      <c r="E234" s="20">
        <f t="shared" si="6"/>
        <v>0</v>
      </c>
      <c r="F234" s="20">
        <f>IF(K234=25,5,IF(K234=30,10,IF(K234=35,5,IF(K234=40,10,IF(K234=50,15,IF(K234=85,20,IF(K234=60,15,IF(K234=70,15,IF(K234=80,15,IF(K234=90,15,IF(K234=100,20,IF(K234=0,0,IF(K234=55,15,IF(K234=45,10,IF(K234=65,15,IF(K234=75,20,IF(K234=95,20)))))))))))))))))</f>
        <v>0</v>
      </c>
      <c r="G234" s="20">
        <f>IF(K234=25,5,IF(K234=30,5,IF(K234=35,5,IF(K234=40,5,IF(K234=50,10,IF(K234=85,15,IF(K234=60,10,IF(K234=70,15,IF(K234=80,15,IF(K234=90,20,IF(K234=100,20,IF(K234=0,0,IF(K234=55,5,IF(K234=45,10,IF(K234=65,15,IF(K234=75,10,IF(K234=95,15)))))))))))))))))</f>
        <v>0</v>
      </c>
      <c r="H234" s="20">
        <f>IF(K234=25,5,IF(K234=30,5,IF(K234=35,5,IF(K234=40,15,IF(K234=50,5,IF(K234=85,15,IF(K234=60,10,IF(K234=70,10,IF(K234=80,20,IF(K234=90,15,IF(K234=100,20,IF(K234=0,0,IF(K234=55,10,IF(K234=45,5,IF(K234=65,15,IF(K234=75,15,IF(K234=95,20)))))))))))))))))</f>
        <v>0</v>
      </c>
      <c r="I234" s="20">
        <f t="shared" si="7"/>
        <v>0</v>
      </c>
      <c r="J234" s="20">
        <f>IF(K234=25,5,IF(K234=30,5,IF(K234=35,10,IF(K234=40,5,IF(K234=50,10,IF(K234=85,15,IF(K234=60,10,IF(K234=70,10,IF(K234=80,15,IF(K234=90,20,IF(K234=100,20,IF(K234=0,0,IF(K234=55,15,IF(K234=45,10,IF(K234=65,10,IF(K234=75,10,IF(K234=95,20)))))))))))))))))</f>
        <v>0</v>
      </c>
      <c r="K234" s="36">
        <v>0</v>
      </c>
    </row>
    <row r="235" spans="1:11" ht="17.100000000000001" hidden="1" customHeight="1">
      <c r="A235" s="30">
        <v>26</v>
      </c>
      <c r="B235" s="29" t="s">
        <v>188</v>
      </c>
      <c r="C235" s="21">
        <v>832</v>
      </c>
      <c r="D235" s="37" t="s">
        <v>467</v>
      </c>
      <c r="E235" s="20">
        <f t="shared" si="6"/>
        <v>0</v>
      </c>
      <c r="F235" s="20">
        <f>IF(K235=25,10,IF(K235=30,5,IF(K235=35,5,IF(K235=40,10,IF(K235=50,15,IF(K235=85,20,IF(K235=60,15,IF(K235=70,15,IF(K235=80,15,IF(K235=90,15,IF(K235=100,20,IF(K235=0,0,IF(K235=55,15,IF(K235=45,10,IF(K235=65,15,IF(K235=75,20,IF(K235=95,20)))))))))))))))))</f>
        <v>0</v>
      </c>
      <c r="G235" s="20">
        <f>IF(K235=25,5,IF(K235=30,5,IF(K235=35,5,IF(K235=40,5,IF(K235=50,10,IF(K235=85,15,IF(K235=60,10,IF(K235=70,15,IF(K235=80,15,IF(K235=90,20,IF(K235=100,20,IF(K235=0,0,IF(K235=55,5,IF(K235=45,10,IF(K235=65,15,IF(K235=75,10,IF(K235=95,15)))))))))))))))))</f>
        <v>0</v>
      </c>
      <c r="H235" s="20">
        <f>IF(K235=25,5,IF(K235=30,10,IF(K235=35,5,IF(K235=40,15,IF(K235=50,5,IF(K235=85,15,IF(K235=60,10,IF(K235=70,10,IF(K235=80,20,IF(K235=90,15,IF(K235=100,20,IF(K235=0,0,IF(K235=55,10,IF(K235=45,5,IF(K235=65,15,IF(K235=75,15,IF(K235=95,20)))))))))))))))))</f>
        <v>0</v>
      </c>
      <c r="I235" s="20">
        <f t="shared" si="7"/>
        <v>0</v>
      </c>
      <c r="J235" s="20">
        <f>IF(K235=25,0,IF(K235=30,5,IF(K235=35,10,IF(K235=40,5,IF(K235=50,10,IF(K235=85,15,IF(K235=60,10,IF(K235=70,10,IF(K235=80,15,IF(K235=90,20,IF(K235=100,20,IF(K235=0,0,IF(K235=55,15,IF(K235=45,10,IF(K235=65,10,IF(K235=75,10,IF(K235=95,20)))))))))))))))))</f>
        <v>0</v>
      </c>
      <c r="K235" s="36">
        <v>0</v>
      </c>
    </row>
    <row r="236" spans="1:11" ht="17.100000000000001" hidden="1" customHeight="1">
      <c r="A236" s="30">
        <v>27</v>
      </c>
      <c r="B236" s="29" t="s">
        <v>188</v>
      </c>
      <c r="C236" s="21">
        <v>868</v>
      </c>
      <c r="D236" s="37" t="s">
        <v>468</v>
      </c>
      <c r="E236" s="20">
        <f t="shared" si="6"/>
        <v>0</v>
      </c>
      <c r="F236" s="20">
        <f>IF(K236=25,5,IF(K236=30,5,IF(K236=35,5,IF(K236=40,10,IF(K236=50,15,IF(K236=85,20,IF(K236=60,15,IF(K236=70,15,IF(K236=80,15,IF(K236=90,15,IF(K236=100,20,IF(K236=0,0,IF(K236=55,15,IF(K236=45,10,IF(K236=65,15,IF(K236=75,20,IF(K236=95,20)))))))))))))))))</f>
        <v>0</v>
      </c>
      <c r="G236" s="20">
        <f>IF(K236=25,0,IF(K236=30,5,IF(K236=35,5,IF(K236=40,5,IF(K236=50,10,IF(K236=85,15,IF(K236=60,10,IF(K236=70,15,IF(K236=80,15,IF(K236=90,20,IF(K236=100,20,IF(K236=0,0,IF(K236=55,5,IF(K236=45,10,IF(K236=65,15,IF(K236=75,10,IF(K236=95,15)))))))))))))))))</f>
        <v>0</v>
      </c>
      <c r="H236" s="20">
        <f>IF(K236=25,10,IF(K236=30,5,IF(K236=35,5,IF(K236=40,15,IF(K236=50,5,IF(K236=85,15,IF(K236=60,10,IF(K236=70,10,IF(K236=80,20,IF(K236=90,15,IF(K236=100,20,IF(K236=0,0,IF(K236=55,10,IF(K236=45,5,IF(K236=65,15,IF(K236=75,15,IF(K236=95,20)))))))))))))))))</f>
        <v>0</v>
      </c>
      <c r="I236" s="20">
        <f t="shared" si="7"/>
        <v>0</v>
      </c>
      <c r="J236" s="20">
        <f>IF(K236=25,5,IF(K236=30,10,IF(K236=35,10,IF(K236=40,5,IF(K236=50,10,IF(K236=85,15,IF(K236=60,10,IF(K236=70,10,IF(K236=80,15,IF(K236=90,20,IF(K236=100,20,IF(K236=0,0,IF(K236=55,15,IF(K236=45,10,IF(K236=65,10,IF(K236=75,10,IF(K236=95,20)))))))))))))))))</f>
        <v>0</v>
      </c>
      <c r="K236" s="36">
        <v>0</v>
      </c>
    </row>
    <row r="237" spans="1:11" ht="17.100000000000001" hidden="1" customHeight="1">
      <c r="A237" s="30">
        <v>28</v>
      </c>
      <c r="B237" s="29" t="s">
        <v>188</v>
      </c>
      <c r="C237" s="21">
        <v>937</v>
      </c>
      <c r="D237" s="37" t="s">
        <v>469</v>
      </c>
      <c r="E237" s="20">
        <f t="shared" si="6"/>
        <v>0</v>
      </c>
      <c r="F237" s="20">
        <f>IF(K237=25,5,IF(K237=30,10,IF(K237=35,5,IF(K237=40,10,IF(K237=50,15,IF(K237=85,20,IF(K237=60,15,IF(K237=70,15,IF(K237=80,15,IF(K237=90,15,IF(K237=100,20,IF(K237=0,0,IF(K237=55,15,IF(K237=45,10,IF(K237=65,15,IF(K237=75,20,IF(K237=95,20)))))))))))))))))</f>
        <v>0</v>
      </c>
      <c r="G237" s="20">
        <f>IF(K237=25,5,IF(K237=30,5,IF(K237=35,5,IF(K237=40,5,IF(K237=50,10,IF(K237=85,15,IF(K237=60,10,IF(K237=70,15,IF(K237=80,15,IF(K237=90,20,IF(K237=100,20,IF(K237=0,0,IF(K237=55,5,IF(K237=45,10,IF(K237=65,15,IF(K237=75,10,IF(K237=95,15)))))))))))))))))</f>
        <v>0</v>
      </c>
      <c r="H237" s="20">
        <f>IF(K237=25,5,IF(K237=30,5,IF(K237=35,5,IF(K237=40,15,IF(K237=50,5,IF(K237=85,15,IF(K237=60,10,IF(K237=70,10,IF(K237=80,20,IF(K237=90,15,IF(K237=100,20,IF(K237=0,0,IF(K237=55,10,IF(K237=45,5,IF(K237=65,15,IF(K237=75,15,IF(K237=95,20)))))))))))))))))</f>
        <v>0</v>
      </c>
      <c r="I237" s="20">
        <f t="shared" si="7"/>
        <v>0</v>
      </c>
      <c r="J237" s="20">
        <f>IF(K237=25,5,IF(K237=30,5,IF(K237=35,10,IF(K237=40,5,IF(K237=50,10,IF(K237=85,15,IF(K237=60,10,IF(K237=70,10,IF(K237=80,15,IF(K237=90,20,IF(K237=100,20,IF(K237=0,0,IF(K237=55,15,IF(K237=45,10,IF(K237=65,10,IF(K237=75,10,IF(K237=95,20)))))))))))))))))</f>
        <v>0</v>
      </c>
      <c r="K237" s="36">
        <v>0</v>
      </c>
    </row>
    <row r="238" spans="1:11" ht="17.100000000000001" hidden="1" customHeight="1">
      <c r="A238" s="30">
        <v>29</v>
      </c>
      <c r="B238" s="29" t="s">
        <v>188</v>
      </c>
      <c r="C238" s="21">
        <v>960</v>
      </c>
      <c r="D238" s="37" t="s">
        <v>470</v>
      </c>
      <c r="E238" s="20">
        <f t="shared" si="6"/>
        <v>0</v>
      </c>
      <c r="F238" s="20">
        <f>IF(K238=25,10,IF(K238=30,5,IF(K238=35,5,IF(K238=40,10,IF(K238=50,15,IF(K238=85,20,IF(K238=60,15,IF(K238=70,15,IF(K238=80,15,IF(K238=90,15,IF(K238=100,20,IF(K238=0,0,IF(K238=55,15,IF(K238=45,10,IF(K238=65,15,IF(K238=75,20,IF(K238=95,20)))))))))))))))))</f>
        <v>0</v>
      </c>
      <c r="G238" s="20">
        <f>IF(K238=25,5,IF(K238=30,5,IF(K238=35,5,IF(K238=40,5,IF(K238=50,10,IF(K238=85,15,IF(K238=60,10,IF(K238=70,15,IF(K238=80,15,IF(K238=90,20,IF(K238=100,20,IF(K238=0,0,IF(K238=55,5,IF(K238=45,10,IF(K238=65,15,IF(K238=75,10,IF(K238=95,15)))))))))))))))))</f>
        <v>0</v>
      </c>
      <c r="H238" s="20">
        <f>IF(K238=25,5,IF(K238=30,10,IF(K238=35,5,IF(K238=40,15,IF(K238=50,5,IF(K238=85,15,IF(K238=60,10,IF(K238=70,10,IF(K238=80,20,IF(K238=90,15,IF(K238=100,20,IF(K238=0,0,IF(K238=55,10,IF(K238=45,5,IF(K238=65,15,IF(K238=75,15,IF(K238=95,20)))))))))))))))))</f>
        <v>0</v>
      </c>
      <c r="I238" s="20">
        <f t="shared" si="7"/>
        <v>0</v>
      </c>
      <c r="J238" s="20">
        <f>IF(K238=25,0,IF(K238=30,5,IF(K238=35,10,IF(K238=40,5,IF(K238=50,10,IF(K238=85,15,IF(K238=60,10,IF(K238=70,10,IF(K238=80,15,IF(K238=90,20,IF(K238=100,20,IF(K238=0,0,IF(K238=55,15,IF(K238=45,10,IF(K238=65,10,IF(K238=75,10,IF(K238=95,20)))))))))))))))))</f>
        <v>0</v>
      </c>
      <c r="K238" s="36">
        <v>0</v>
      </c>
    </row>
    <row r="239" spans="1:11" ht="17.100000000000001" hidden="1" customHeight="1">
      <c r="A239" s="30">
        <v>30</v>
      </c>
      <c r="B239" s="29" t="s">
        <v>188</v>
      </c>
      <c r="C239" s="21">
        <v>962</v>
      </c>
      <c r="D239" s="37" t="s">
        <v>471</v>
      </c>
      <c r="E239" s="20">
        <f t="shared" si="6"/>
        <v>0</v>
      </c>
      <c r="F239" s="20">
        <f>IF(K239=25,5,IF(K239=30,5,IF(K239=35,5,IF(K239=40,10,IF(K239=50,15,IF(K239=85,20,IF(K239=60,15,IF(K239=70,15,IF(K239=80,15,IF(K239=90,15,IF(K239=100,20,IF(K239=0,0,IF(K239=55,15,IF(K239=45,10,IF(K239=65,15,IF(K239=75,20,IF(K239=95,20)))))))))))))))))</f>
        <v>0</v>
      </c>
      <c r="G239" s="20">
        <f>IF(K239=25,0,IF(K239=30,5,IF(K239=35,5,IF(K239=40,5,IF(K239=50,10,IF(K239=85,15,IF(K239=60,10,IF(K239=70,15,IF(K239=80,15,IF(K239=90,20,IF(K239=100,20,IF(K239=0,0,IF(K239=55,5,IF(K239=45,10,IF(K239=65,15,IF(K239=75,10,IF(K239=95,15)))))))))))))))))</f>
        <v>0</v>
      </c>
      <c r="H239" s="20">
        <f>IF(K239=25,10,IF(K239=30,5,IF(K239=35,5,IF(K239=40,15,IF(K239=50,5,IF(K239=85,15,IF(K239=60,10,IF(K239=70,10,IF(K239=80,20,IF(K239=90,15,IF(K239=100,20,IF(K239=0,0,IF(K239=55,10,IF(K239=45,5,IF(K239=65,15,IF(K239=75,15,IF(K239=95,20)))))))))))))))))</f>
        <v>0</v>
      </c>
      <c r="I239" s="20">
        <f t="shared" si="7"/>
        <v>0</v>
      </c>
      <c r="J239" s="20">
        <f>IF(K239=25,5,IF(K239=30,10,IF(K239=35,10,IF(K239=40,5,IF(K239=50,10,IF(K239=85,15,IF(K239=60,10,IF(K239=70,10,IF(K239=80,15,IF(K239=90,20,IF(K239=100,20,IF(K239=0,0,IF(K239=55,15,IF(K239=45,10,IF(K239=65,10,IF(K239=75,10,IF(K239=95,20)))))))))))))))))</f>
        <v>0</v>
      </c>
      <c r="K239" s="36">
        <v>0</v>
      </c>
    </row>
    <row r="240" spans="1:11" ht="17.100000000000001" hidden="1" customHeight="1">
      <c r="A240" s="30">
        <v>31</v>
      </c>
      <c r="B240" s="29" t="s">
        <v>188</v>
      </c>
      <c r="C240" s="21">
        <v>965</v>
      </c>
      <c r="D240" s="37" t="s">
        <v>472</v>
      </c>
      <c r="E240" s="20">
        <f t="shared" si="6"/>
        <v>0</v>
      </c>
      <c r="F240" s="20">
        <f>IF(K240=25,5,IF(K240=30,10,IF(K240=35,5,IF(K240=40,10,IF(K240=50,15,IF(K240=85,20,IF(K240=60,15,IF(K240=70,15,IF(K240=80,15,IF(K240=90,15,IF(K240=100,20,IF(K240=0,0,IF(K240=55,15,IF(K240=45,10,IF(K240=65,15,IF(K240=75,20,IF(K240=95,20)))))))))))))))))</f>
        <v>0</v>
      </c>
      <c r="G240" s="20">
        <f>IF(K240=25,5,IF(K240=30,5,IF(K240=35,5,IF(K240=40,5,IF(K240=50,10,IF(K240=85,15,IF(K240=60,10,IF(K240=70,15,IF(K240=80,15,IF(K240=90,20,IF(K240=100,20,IF(K240=0,0,IF(K240=55,5,IF(K240=45,10,IF(K240=65,15,IF(K240=75,10,IF(K240=95,15)))))))))))))))))</f>
        <v>0</v>
      </c>
      <c r="H240" s="20">
        <f>IF(K240=25,5,IF(K240=30,5,IF(K240=35,5,IF(K240=40,15,IF(K240=50,5,IF(K240=85,15,IF(K240=60,10,IF(K240=70,10,IF(K240=80,20,IF(K240=90,15,IF(K240=100,20,IF(K240=0,0,IF(K240=55,10,IF(K240=45,5,IF(K240=65,15,IF(K240=75,15,IF(K240=95,20)))))))))))))))))</f>
        <v>0</v>
      </c>
      <c r="I240" s="20">
        <f t="shared" si="7"/>
        <v>0</v>
      </c>
      <c r="J240" s="20">
        <f>IF(K240=25,5,IF(K240=30,5,IF(K240=35,10,IF(K240=40,5,IF(K240=50,10,IF(K240=85,15,IF(K240=60,10,IF(K240=70,10,IF(K240=80,15,IF(K240=90,20,IF(K240=100,20,IF(K240=0,0,IF(K240=55,15,IF(K240=45,10,IF(K240=65,10,IF(K240=75,10,IF(K240=95,20)))))))))))))))))</f>
        <v>0</v>
      </c>
      <c r="K240" s="36">
        <v>0</v>
      </c>
    </row>
    <row r="241" spans="1:11" ht="17.100000000000001" hidden="1" customHeight="1">
      <c r="A241" s="30">
        <v>32</v>
      </c>
      <c r="B241" s="29" t="s">
        <v>188</v>
      </c>
      <c r="C241" s="21">
        <v>966</v>
      </c>
      <c r="D241" s="37" t="s">
        <v>473</v>
      </c>
      <c r="E241" s="20">
        <f t="shared" ref="E241:E304" si="8">IF(K241=25,5,IF(K241=30,5,IF(K241=35,5,IF(K241=40,5,IF(K241=50,5,IF(K241=85,10,IF(K241=60,10,IF(K241=70,10,IF(K241=80,5,IF(K241=90,10,IF(K241=100,10,IF(K241=0,0,IF(K241=55,5,IF(K241=45,5,IF(K241=65,5,IF(K241=75,10,IF(K241=95,10)))))))))))))))))</f>
        <v>0</v>
      </c>
      <c r="F241" s="20">
        <f>IF(K241=25,10,IF(K241=30,5,IF(K241=35,5,IF(K241=40,10,IF(K241=50,15,IF(K241=85,20,IF(K241=60,15,IF(K241=70,15,IF(K241=80,15,IF(K241=90,15,IF(K241=100,20,IF(K241=0,0,IF(K241=55,15,IF(K241=45,10,IF(K241=65,15,IF(K241=75,20,IF(K241=95,20)))))))))))))))))</f>
        <v>0</v>
      </c>
      <c r="G241" s="20">
        <f>IF(K241=25,5,IF(K241=30,5,IF(K241=35,5,IF(K241=40,5,IF(K241=50,10,IF(K241=85,15,IF(K241=60,10,IF(K241=70,15,IF(K241=80,15,IF(K241=90,20,IF(K241=100,20,IF(K241=0,0,IF(K241=55,5,IF(K241=45,10,IF(K241=65,15,IF(K241=75,10,IF(K241=95,15)))))))))))))))))</f>
        <v>0</v>
      </c>
      <c r="H241" s="20">
        <f>IF(K241=25,5,IF(K241=30,10,IF(K241=35,5,IF(K241=40,15,IF(K241=50,5,IF(K241=85,15,IF(K241=60,10,IF(K241=70,10,IF(K241=80,20,IF(K241=90,15,IF(K241=100,20,IF(K241=0,0,IF(K241=55,10,IF(K241=45,5,IF(K241=65,15,IF(K241=75,15,IF(K241=95,20)))))))))))))))))</f>
        <v>0</v>
      </c>
      <c r="I241" s="20">
        <f t="shared" ref="I241:I304" si="9">IF(K241=25,0,IF(K241=30,0,IF(K241=35,5,IF(K241=40,0,IF(K241=50,5,IF(K241=85,10,IF(K241=60,5,IF(K241=70,10,IF(K241=80,10,IF(K241=90,10,IF(K241=100,10,IF(K241=0,0,IF(K241=55,5,IF(K241=45,5,IF(K241=65,5,IF(K241=75,10,IF(K241=95,10)))))))))))))))))</f>
        <v>0</v>
      </c>
      <c r="J241" s="20">
        <f>IF(K241=25,0,IF(K241=30,5,IF(K241=35,10,IF(K241=40,5,IF(K241=50,10,IF(K241=85,15,IF(K241=60,10,IF(K241=70,10,IF(K241=80,15,IF(K241=90,20,IF(K241=100,20,IF(K241=0,0,IF(K241=55,15,IF(K241=45,10,IF(K241=65,10,IF(K241=75,10,IF(K241=95,20)))))))))))))))))</f>
        <v>0</v>
      </c>
      <c r="K241" s="36">
        <v>0</v>
      </c>
    </row>
    <row r="242" spans="1:11" ht="17.100000000000001" hidden="1" customHeight="1">
      <c r="A242" s="30">
        <v>33</v>
      </c>
      <c r="B242" s="29" t="s">
        <v>188</v>
      </c>
      <c r="C242" s="21">
        <v>973</v>
      </c>
      <c r="D242" s="37" t="s">
        <v>474</v>
      </c>
      <c r="E242" s="20">
        <f t="shared" si="8"/>
        <v>0</v>
      </c>
      <c r="F242" s="20">
        <f>IF(K242=25,5,IF(K242=30,5,IF(K242=35,5,IF(K242=40,10,IF(K242=50,15,IF(K242=85,20,IF(K242=60,15,IF(K242=70,15,IF(K242=80,15,IF(K242=90,15,IF(K242=100,20,IF(K242=0,0,IF(K242=55,15,IF(K242=45,10,IF(K242=65,15,IF(K242=75,20,IF(K242=95,20)))))))))))))))))</f>
        <v>0</v>
      </c>
      <c r="G242" s="20">
        <f>IF(K242=25,0,IF(K242=30,5,IF(K242=35,5,IF(K242=40,5,IF(K242=50,10,IF(K242=85,15,IF(K242=60,10,IF(K242=70,15,IF(K242=80,15,IF(K242=90,20,IF(K242=100,20,IF(K242=0,0,IF(K242=55,5,IF(K242=45,10,IF(K242=65,15,IF(K242=75,10,IF(K242=95,15)))))))))))))))))</f>
        <v>0</v>
      </c>
      <c r="H242" s="20">
        <f>IF(K242=25,10,IF(K242=30,5,IF(K242=35,5,IF(K242=40,15,IF(K242=50,5,IF(K242=85,15,IF(K242=60,10,IF(K242=70,10,IF(K242=80,20,IF(K242=90,15,IF(K242=100,20,IF(K242=0,0,IF(K242=55,10,IF(K242=45,5,IF(K242=65,15,IF(K242=75,15,IF(K242=95,20)))))))))))))))))</f>
        <v>0</v>
      </c>
      <c r="I242" s="20">
        <f t="shared" si="9"/>
        <v>0</v>
      </c>
      <c r="J242" s="20">
        <f>IF(K242=25,5,IF(K242=30,10,IF(K242=35,10,IF(K242=40,5,IF(K242=50,10,IF(K242=85,15,IF(K242=60,10,IF(K242=70,10,IF(K242=80,15,IF(K242=90,20,IF(K242=100,20,IF(K242=0,0,IF(K242=55,15,IF(K242=45,10,IF(K242=65,10,IF(K242=75,10,IF(K242=95,20)))))))))))))))))</f>
        <v>0</v>
      </c>
      <c r="K242" s="36">
        <v>0</v>
      </c>
    </row>
    <row r="243" spans="1:11" ht="17.100000000000001" hidden="1" customHeight="1">
      <c r="A243" s="30">
        <v>34</v>
      </c>
      <c r="B243" s="29" t="s">
        <v>188</v>
      </c>
      <c r="C243" s="21">
        <v>974</v>
      </c>
      <c r="D243" s="37" t="s">
        <v>475</v>
      </c>
      <c r="E243" s="20">
        <f t="shared" si="8"/>
        <v>0</v>
      </c>
      <c r="F243" s="20">
        <f>IF(K243=25,5,IF(K243=30,10,IF(K243=35,5,IF(K243=40,10,IF(K243=50,15,IF(K243=85,20,IF(K243=60,15,IF(K243=70,15,IF(K243=80,15,IF(K243=90,15,IF(K243=100,20,IF(K243=0,0,IF(K243=55,15,IF(K243=45,10,IF(K243=65,15,IF(K243=75,20,IF(K243=95,20)))))))))))))))))</f>
        <v>0</v>
      </c>
      <c r="G243" s="20">
        <f>IF(K243=25,5,IF(K243=30,5,IF(K243=35,5,IF(K243=40,5,IF(K243=50,10,IF(K243=85,15,IF(K243=60,10,IF(K243=70,15,IF(K243=80,15,IF(K243=90,20,IF(K243=100,20,IF(K243=0,0,IF(K243=55,5,IF(K243=45,10,IF(K243=65,15,IF(K243=75,10,IF(K243=95,15)))))))))))))))))</f>
        <v>0</v>
      </c>
      <c r="H243" s="20">
        <f>IF(K243=25,5,IF(K243=30,5,IF(K243=35,5,IF(K243=40,15,IF(K243=50,5,IF(K243=85,15,IF(K243=60,10,IF(K243=70,10,IF(K243=80,20,IF(K243=90,15,IF(K243=100,20,IF(K243=0,0,IF(K243=55,10,IF(K243=45,5,IF(K243=65,15,IF(K243=75,15,IF(K243=95,20)))))))))))))))))</f>
        <v>0</v>
      </c>
      <c r="I243" s="20">
        <f t="shared" si="9"/>
        <v>0</v>
      </c>
      <c r="J243" s="20">
        <f>IF(K243=25,5,IF(K243=30,5,IF(K243=35,10,IF(K243=40,5,IF(K243=50,10,IF(K243=85,15,IF(K243=60,10,IF(K243=70,10,IF(K243=80,15,IF(K243=90,20,IF(K243=100,20,IF(K243=0,0,IF(K243=55,15,IF(K243=45,10,IF(K243=65,10,IF(K243=75,10,IF(K243=95,20)))))))))))))))))</f>
        <v>0</v>
      </c>
      <c r="K243" s="36">
        <v>0</v>
      </c>
    </row>
    <row r="244" spans="1:11" ht="17.100000000000001" hidden="1" customHeight="1">
      <c r="A244" s="30">
        <v>35</v>
      </c>
      <c r="B244" s="29" t="s">
        <v>188</v>
      </c>
      <c r="C244" s="21">
        <v>1141</v>
      </c>
      <c r="D244" s="37" t="s">
        <v>476</v>
      </c>
      <c r="E244" s="20">
        <f t="shared" si="8"/>
        <v>0</v>
      </c>
      <c r="F244" s="20">
        <f>IF(K244=25,10,IF(K244=30,5,IF(K244=35,5,IF(K244=40,10,IF(K244=50,15,IF(K244=85,20,IF(K244=60,15,IF(K244=70,15,IF(K244=80,15,IF(K244=90,15,IF(K244=100,20,IF(K244=0,0,IF(K244=55,15,IF(K244=45,10,IF(K244=65,15,IF(K244=75,20,IF(K244=95,20)))))))))))))))))</f>
        <v>0</v>
      </c>
      <c r="G244" s="20">
        <f>IF(K244=25,5,IF(K244=30,5,IF(K244=35,5,IF(K244=40,5,IF(K244=50,10,IF(K244=85,15,IF(K244=60,10,IF(K244=70,15,IF(K244=80,15,IF(K244=90,20,IF(K244=100,20,IF(K244=0,0,IF(K244=55,5,IF(K244=45,10,IF(K244=65,15,IF(K244=75,10,IF(K244=95,15)))))))))))))))))</f>
        <v>0</v>
      </c>
      <c r="H244" s="20">
        <f>IF(K244=25,5,IF(K244=30,10,IF(K244=35,5,IF(K244=40,15,IF(K244=50,5,IF(K244=85,15,IF(K244=60,10,IF(K244=70,10,IF(K244=80,20,IF(K244=90,15,IF(K244=100,20,IF(K244=0,0,IF(K244=55,10,IF(K244=45,5,IF(K244=65,15,IF(K244=75,15,IF(K244=95,20)))))))))))))))))</f>
        <v>0</v>
      </c>
      <c r="I244" s="20">
        <f t="shared" si="9"/>
        <v>0</v>
      </c>
      <c r="J244" s="20">
        <f>IF(K244=25,0,IF(K244=30,5,IF(K244=35,10,IF(K244=40,5,IF(K244=50,10,IF(K244=85,15,IF(K244=60,10,IF(K244=70,10,IF(K244=80,15,IF(K244=90,20,IF(K244=100,20,IF(K244=0,0,IF(K244=55,15,IF(K244=45,10,IF(K244=65,10,IF(K244=75,10,IF(K244=95,20)))))))))))))))))</f>
        <v>0</v>
      </c>
      <c r="K244" s="36">
        <v>0</v>
      </c>
    </row>
    <row r="245" spans="1:11" ht="17.100000000000001" hidden="1" customHeight="1">
      <c r="A245" s="30">
        <v>36</v>
      </c>
      <c r="B245" s="29" t="s">
        <v>188</v>
      </c>
      <c r="C245" s="21">
        <v>1157</v>
      </c>
      <c r="D245" s="37" t="s">
        <v>477</v>
      </c>
      <c r="E245" s="20">
        <f t="shared" si="8"/>
        <v>0</v>
      </c>
      <c r="F245" s="20">
        <f>IF(K245=25,5,IF(K245=30,5,IF(K245=35,5,IF(K245=40,10,IF(K245=50,15,IF(K245=85,20,IF(K245=60,15,IF(K245=70,15,IF(K245=80,15,IF(K245=90,15,IF(K245=100,20,IF(K245=0,0,IF(K245=55,15,IF(K245=45,10,IF(K245=65,15,IF(K245=75,20,IF(K245=95,20)))))))))))))))))</f>
        <v>0</v>
      </c>
      <c r="G245" s="20">
        <f>IF(K245=25,0,IF(K245=30,5,IF(K245=35,5,IF(K245=40,5,IF(K245=50,10,IF(K245=85,15,IF(K245=60,10,IF(K245=70,15,IF(K245=80,15,IF(K245=90,20,IF(K245=100,20,IF(K245=0,0,IF(K245=55,5,IF(K245=45,10,IF(K245=65,15,IF(K245=75,10,IF(K245=95,15)))))))))))))))))</f>
        <v>0</v>
      </c>
      <c r="H245" s="20">
        <f>IF(K245=25,10,IF(K245=30,5,IF(K245=35,5,IF(K245=40,15,IF(K245=50,5,IF(K245=85,15,IF(K245=60,10,IF(K245=70,10,IF(K245=80,20,IF(K245=90,15,IF(K245=100,20,IF(K245=0,0,IF(K245=55,10,IF(K245=45,5,IF(K245=65,15,IF(K245=75,15,IF(K245=95,20)))))))))))))))))</f>
        <v>0</v>
      </c>
      <c r="I245" s="20">
        <f t="shared" si="9"/>
        <v>0</v>
      </c>
      <c r="J245" s="20">
        <f>IF(K245=25,5,IF(K245=30,10,IF(K245=35,10,IF(K245=40,5,IF(K245=50,10,IF(K245=85,15,IF(K245=60,10,IF(K245=70,10,IF(K245=80,15,IF(K245=90,20,IF(K245=100,20,IF(K245=0,0,IF(K245=55,15,IF(K245=45,10,IF(K245=65,10,IF(K245=75,10,IF(K245=95,20)))))))))))))))))</f>
        <v>0</v>
      </c>
      <c r="K245" s="36">
        <v>0</v>
      </c>
    </row>
    <row r="246" spans="1:11" ht="17.100000000000001" hidden="1" customHeight="1">
      <c r="A246" s="30">
        <v>37</v>
      </c>
      <c r="B246" s="29" t="s">
        <v>188</v>
      </c>
      <c r="C246" s="21">
        <v>1277</v>
      </c>
      <c r="D246" s="37" t="s">
        <v>478</v>
      </c>
      <c r="E246" s="20">
        <f t="shared" si="8"/>
        <v>0</v>
      </c>
      <c r="F246" s="20">
        <f>IF(K246=25,5,IF(K246=30,10,IF(K246=35,5,IF(K246=40,10,IF(K246=50,15,IF(K246=85,20,IF(K246=60,15,IF(K246=70,15,IF(K246=80,15,IF(K246=90,15,IF(K246=100,20,IF(K246=0,0,IF(K246=55,15,IF(K246=45,10,IF(K246=65,15,IF(K246=75,20,IF(K246=95,20)))))))))))))))))</f>
        <v>0</v>
      </c>
      <c r="G246" s="20">
        <f>IF(K246=25,5,IF(K246=30,5,IF(K246=35,5,IF(K246=40,5,IF(K246=50,10,IF(K246=85,15,IF(K246=60,10,IF(K246=70,15,IF(K246=80,15,IF(K246=90,20,IF(K246=100,20,IF(K246=0,0,IF(K246=55,5,IF(K246=45,10,IF(K246=65,15,IF(K246=75,10,IF(K246=95,15)))))))))))))))))</f>
        <v>0</v>
      </c>
      <c r="H246" s="20">
        <f>IF(K246=25,5,IF(K246=30,5,IF(K246=35,5,IF(K246=40,15,IF(K246=50,5,IF(K246=85,15,IF(K246=60,10,IF(K246=70,10,IF(K246=80,20,IF(K246=90,15,IF(K246=100,20,IF(K246=0,0,IF(K246=55,10,IF(K246=45,5,IF(K246=65,15,IF(K246=75,15,IF(K246=95,20)))))))))))))))))</f>
        <v>0</v>
      </c>
      <c r="I246" s="20">
        <f t="shared" si="9"/>
        <v>0</v>
      </c>
      <c r="J246" s="20">
        <f>IF(K246=25,5,IF(K246=30,5,IF(K246=35,10,IF(K246=40,5,IF(K246=50,10,IF(K246=85,15,IF(K246=60,10,IF(K246=70,10,IF(K246=80,15,IF(K246=90,20,IF(K246=100,20,IF(K246=0,0,IF(K246=55,15,IF(K246=45,10,IF(K246=65,10,IF(K246=75,10,IF(K246=95,20)))))))))))))))))</f>
        <v>0</v>
      </c>
      <c r="K246" s="36">
        <v>0</v>
      </c>
    </row>
    <row r="247" spans="1:11" ht="17.100000000000001" hidden="1" customHeight="1">
      <c r="A247" s="30">
        <v>38</v>
      </c>
      <c r="B247" s="29" t="s">
        <v>188</v>
      </c>
      <c r="C247" s="21">
        <v>1284</v>
      </c>
      <c r="D247" s="37" t="s">
        <v>479</v>
      </c>
      <c r="E247" s="20">
        <f t="shared" si="8"/>
        <v>0</v>
      </c>
      <c r="F247" s="20">
        <f>IF(K247=25,10,IF(K247=30,5,IF(K247=35,5,IF(K247=40,10,IF(K247=50,15,IF(K247=85,20,IF(K247=60,15,IF(K247=70,15,IF(K247=80,15,IF(K247=90,15,IF(K247=100,20,IF(K247=0,0,IF(K247=55,15,IF(K247=45,10,IF(K247=65,15,IF(K247=75,20,IF(K247=95,20)))))))))))))))))</f>
        <v>0</v>
      </c>
      <c r="G247" s="20">
        <f>IF(K247=25,5,IF(K247=30,5,IF(K247=35,5,IF(K247=40,5,IF(K247=50,10,IF(K247=85,15,IF(K247=60,10,IF(K247=70,15,IF(K247=80,15,IF(K247=90,20,IF(K247=100,20,IF(K247=0,0,IF(K247=55,5,IF(K247=45,10,IF(K247=65,15,IF(K247=75,10,IF(K247=95,15)))))))))))))))))</f>
        <v>0</v>
      </c>
      <c r="H247" s="20">
        <f>IF(K247=25,5,IF(K247=30,10,IF(K247=35,5,IF(K247=40,15,IF(K247=50,5,IF(K247=85,15,IF(K247=60,10,IF(K247=70,10,IF(K247=80,20,IF(K247=90,15,IF(K247=100,20,IF(K247=0,0,IF(K247=55,10,IF(K247=45,5,IF(K247=65,15,IF(K247=75,15,IF(K247=95,20)))))))))))))))))</f>
        <v>0</v>
      </c>
      <c r="I247" s="20">
        <f t="shared" si="9"/>
        <v>0</v>
      </c>
      <c r="J247" s="20">
        <f>IF(K247=25,0,IF(K247=30,5,IF(K247=35,10,IF(K247=40,5,IF(K247=50,10,IF(K247=85,15,IF(K247=60,10,IF(K247=70,10,IF(K247=80,15,IF(K247=90,20,IF(K247=100,20,IF(K247=0,0,IF(K247=55,15,IF(K247=45,10,IF(K247=65,10,IF(K247=75,10,IF(K247=95,20)))))))))))))))))</f>
        <v>0</v>
      </c>
      <c r="K247" s="36">
        <v>0</v>
      </c>
    </row>
    <row r="248" spans="1:11" ht="17.100000000000001" hidden="1" customHeight="1">
      <c r="A248" s="30">
        <v>1</v>
      </c>
      <c r="B248" s="29" t="s">
        <v>189</v>
      </c>
      <c r="C248" s="21">
        <v>88</v>
      </c>
      <c r="D248" s="21" t="s">
        <v>190</v>
      </c>
      <c r="E248" s="20">
        <f t="shared" si="8"/>
        <v>0</v>
      </c>
      <c r="F248" s="20">
        <f>IF(K248=25,5,IF(K248=30,5,IF(K248=35,5,IF(K248=40,10,IF(K248=50,15,IF(K248=85,20,IF(K248=60,15,IF(K248=70,15,IF(K248=80,15,IF(K248=90,15,IF(K248=100,20,IF(K248=0,0,IF(K248=55,15,IF(K248=45,10,IF(K248=65,15,IF(K248=75,20,IF(K248=95,20)))))))))))))))))</f>
        <v>0</v>
      </c>
      <c r="G248" s="20">
        <f>IF(K248=25,0,IF(K248=30,5,IF(K248=35,5,IF(K248=40,5,IF(K248=50,10,IF(K248=85,15,IF(K248=60,10,IF(K248=70,15,IF(K248=80,15,IF(K248=90,20,IF(K248=100,20,IF(K248=0,0,IF(K248=55,5,IF(K248=45,10,IF(K248=65,15,IF(K248=75,10,IF(K248=95,15)))))))))))))))))</f>
        <v>0</v>
      </c>
      <c r="H248" s="20">
        <f>IF(K248=25,10,IF(K248=30,5,IF(K248=35,5,IF(K248=40,15,IF(K248=50,5,IF(K248=85,15,IF(K248=60,10,IF(K248=70,10,IF(K248=80,20,IF(K248=90,15,IF(K248=100,20,IF(K248=0,0,IF(K248=55,10,IF(K248=45,5,IF(K248=65,15,IF(K248=75,15,IF(K248=95,20)))))))))))))))))</f>
        <v>0</v>
      </c>
      <c r="I248" s="20">
        <f t="shared" si="9"/>
        <v>0</v>
      </c>
      <c r="J248" s="20">
        <f>IF(K248=25,5,IF(K248=30,10,IF(K248=35,10,IF(K248=40,5,IF(K248=50,10,IF(K248=85,15,IF(K248=60,10,IF(K248=70,10,IF(K248=80,15,IF(K248=90,20,IF(K248=100,20,IF(K248=0,0,IF(K248=55,15,IF(K248=45,10,IF(K248=65,10,IF(K248=75,10,IF(K248=95,20)))))))))))))))))</f>
        <v>0</v>
      </c>
      <c r="K248" s="36">
        <v>0</v>
      </c>
    </row>
    <row r="249" spans="1:11" ht="17.100000000000001" hidden="1" customHeight="1">
      <c r="A249" s="30">
        <v>2</v>
      </c>
      <c r="B249" s="29" t="s">
        <v>189</v>
      </c>
      <c r="C249" s="21">
        <v>102</v>
      </c>
      <c r="D249" s="21" t="s">
        <v>191</v>
      </c>
      <c r="E249" s="20">
        <f t="shared" si="8"/>
        <v>0</v>
      </c>
      <c r="F249" s="20">
        <f>IF(K249=25,5,IF(K249=30,10,IF(K249=35,5,IF(K249=40,10,IF(K249=50,15,IF(K249=85,20,IF(K249=60,15,IF(K249=70,15,IF(K249=80,15,IF(K249=90,15,IF(K249=100,20,IF(K249=0,0,IF(K249=55,15,IF(K249=45,10,IF(K249=65,15,IF(K249=75,20,IF(K249=95,20)))))))))))))))))</f>
        <v>0</v>
      </c>
      <c r="G249" s="20">
        <f>IF(K249=25,5,IF(K249=30,5,IF(K249=35,5,IF(K249=40,5,IF(K249=50,10,IF(K249=85,15,IF(K249=60,10,IF(K249=70,15,IF(K249=80,15,IF(K249=90,20,IF(K249=100,20,IF(K249=0,0,IF(K249=55,5,IF(K249=45,10,IF(K249=65,15,IF(K249=75,10,IF(K249=95,15)))))))))))))))))</f>
        <v>0</v>
      </c>
      <c r="H249" s="20">
        <f>IF(K249=25,5,IF(K249=30,5,IF(K249=35,5,IF(K249=40,15,IF(K249=50,5,IF(K249=85,15,IF(K249=60,10,IF(K249=70,10,IF(K249=80,20,IF(K249=90,15,IF(K249=100,20,IF(K249=0,0,IF(K249=55,10,IF(K249=45,5,IF(K249=65,15,IF(K249=75,15,IF(K249=95,20)))))))))))))))))</f>
        <v>0</v>
      </c>
      <c r="I249" s="20">
        <f t="shared" si="9"/>
        <v>0</v>
      </c>
      <c r="J249" s="20">
        <f>IF(K249=25,5,IF(K249=30,5,IF(K249=35,10,IF(K249=40,5,IF(K249=50,10,IF(K249=85,15,IF(K249=60,10,IF(K249=70,10,IF(K249=80,15,IF(K249=90,20,IF(K249=100,20,IF(K249=0,0,IF(K249=55,15,IF(K249=45,10,IF(K249=65,10,IF(K249=75,10,IF(K249=95,20)))))))))))))))))</f>
        <v>0</v>
      </c>
      <c r="K249" s="36">
        <v>0</v>
      </c>
    </row>
    <row r="250" spans="1:11" ht="17.100000000000001" hidden="1" customHeight="1">
      <c r="A250" s="30">
        <v>3</v>
      </c>
      <c r="B250" s="29" t="s">
        <v>189</v>
      </c>
      <c r="C250" s="21">
        <v>174</v>
      </c>
      <c r="D250" s="21" t="s">
        <v>192</v>
      </c>
      <c r="E250" s="20">
        <f t="shared" si="8"/>
        <v>0</v>
      </c>
      <c r="F250" s="20">
        <f>IF(K250=25,10,IF(K250=30,5,IF(K250=35,5,IF(K250=40,10,IF(K250=50,15,IF(K250=85,20,IF(K250=60,15,IF(K250=70,15,IF(K250=80,15,IF(K250=90,15,IF(K250=100,20,IF(K250=0,0,IF(K250=55,15,IF(K250=45,10,IF(K250=65,15,IF(K250=75,20,IF(K250=95,20)))))))))))))))))</f>
        <v>0</v>
      </c>
      <c r="G250" s="20">
        <f>IF(K250=25,5,IF(K250=30,5,IF(K250=35,5,IF(K250=40,5,IF(K250=50,10,IF(K250=85,15,IF(K250=60,10,IF(K250=70,15,IF(K250=80,15,IF(K250=90,20,IF(K250=100,20,IF(K250=0,0,IF(K250=55,5,IF(K250=45,10,IF(K250=65,15,IF(K250=75,10,IF(K250=95,15)))))))))))))))))</f>
        <v>0</v>
      </c>
      <c r="H250" s="20">
        <f>IF(K250=25,5,IF(K250=30,10,IF(K250=35,5,IF(K250=40,15,IF(K250=50,5,IF(K250=85,15,IF(K250=60,10,IF(K250=70,10,IF(K250=80,20,IF(K250=90,15,IF(K250=100,20,IF(K250=0,0,IF(K250=55,10,IF(K250=45,5,IF(K250=65,15,IF(K250=75,15,IF(K250=95,20)))))))))))))))))</f>
        <v>0</v>
      </c>
      <c r="I250" s="20">
        <f t="shared" si="9"/>
        <v>0</v>
      </c>
      <c r="J250" s="20">
        <f>IF(K250=25,0,IF(K250=30,5,IF(K250=35,10,IF(K250=40,5,IF(K250=50,10,IF(K250=85,15,IF(K250=60,10,IF(K250=70,10,IF(K250=80,15,IF(K250=90,20,IF(K250=100,20,IF(K250=0,0,IF(K250=55,15,IF(K250=45,10,IF(K250=65,10,IF(K250=75,10,IF(K250=95,20)))))))))))))))))</f>
        <v>0</v>
      </c>
      <c r="K250" s="36">
        <v>0</v>
      </c>
    </row>
    <row r="251" spans="1:11" ht="17.100000000000001" hidden="1" customHeight="1">
      <c r="A251" s="30">
        <v>4</v>
      </c>
      <c r="B251" s="29" t="s">
        <v>189</v>
      </c>
      <c r="C251" s="21">
        <v>184</v>
      </c>
      <c r="D251" s="21" t="s">
        <v>193</v>
      </c>
      <c r="E251" s="20">
        <f t="shared" si="8"/>
        <v>0</v>
      </c>
      <c r="F251" s="20">
        <f>IF(K251=25,5,IF(K251=30,5,IF(K251=35,5,IF(K251=40,10,IF(K251=50,15,IF(K251=85,20,IF(K251=60,15,IF(K251=70,15,IF(K251=80,15,IF(K251=90,15,IF(K251=100,20,IF(K251=0,0,IF(K251=55,15,IF(K251=45,10,IF(K251=65,15,IF(K251=75,20,IF(K251=95,20)))))))))))))))))</f>
        <v>0</v>
      </c>
      <c r="G251" s="20">
        <f>IF(K251=25,0,IF(K251=30,5,IF(K251=35,5,IF(K251=40,5,IF(K251=50,10,IF(K251=85,15,IF(K251=60,10,IF(K251=70,15,IF(K251=80,15,IF(K251=90,20,IF(K251=100,20,IF(K251=0,0,IF(K251=55,5,IF(K251=45,10,IF(K251=65,15,IF(K251=75,10,IF(K251=95,15)))))))))))))))))</f>
        <v>0</v>
      </c>
      <c r="H251" s="20">
        <f>IF(K251=25,10,IF(K251=30,5,IF(K251=35,5,IF(K251=40,15,IF(K251=50,5,IF(K251=85,15,IF(K251=60,10,IF(K251=70,10,IF(K251=80,20,IF(K251=90,15,IF(K251=100,20,IF(K251=0,0,IF(K251=55,10,IF(K251=45,5,IF(K251=65,15,IF(K251=75,15,IF(K251=95,20)))))))))))))))))</f>
        <v>0</v>
      </c>
      <c r="I251" s="20">
        <f t="shared" si="9"/>
        <v>0</v>
      </c>
      <c r="J251" s="20">
        <f>IF(K251=25,5,IF(K251=30,10,IF(K251=35,10,IF(K251=40,5,IF(K251=50,10,IF(K251=85,15,IF(K251=60,10,IF(K251=70,10,IF(K251=80,15,IF(K251=90,20,IF(K251=100,20,IF(K251=0,0,IF(K251=55,15,IF(K251=45,10,IF(K251=65,10,IF(K251=75,10,IF(K251=95,20)))))))))))))))))</f>
        <v>0</v>
      </c>
      <c r="K251" s="36">
        <v>0</v>
      </c>
    </row>
    <row r="252" spans="1:11" ht="17.100000000000001" hidden="1" customHeight="1">
      <c r="A252" s="30">
        <v>5</v>
      </c>
      <c r="B252" s="29" t="s">
        <v>189</v>
      </c>
      <c r="C252" s="21">
        <v>189</v>
      </c>
      <c r="D252" s="21" t="s">
        <v>194</v>
      </c>
      <c r="E252" s="20">
        <f t="shared" si="8"/>
        <v>0</v>
      </c>
      <c r="F252" s="20">
        <f>IF(K252=25,5,IF(K252=30,10,IF(K252=35,5,IF(K252=40,10,IF(K252=50,15,IF(K252=85,20,IF(K252=60,15,IF(K252=70,15,IF(K252=80,15,IF(K252=90,15,IF(K252=100,20,IF(K252=0,0,IF(K252=55,15,IF(K252=45,10,IF(K252=65,15,IF(K252=75,20,IF(K252=95,20)))))))))))))))))</f>
        <v>0</v>
      </c>
      <c r="G252" s="20">
        <f>IF(K252=25,5,IF(K252=30,5,IF(K252=35,5,IF(K252=40,5,IF(K252=50,10,IF(K252=85,15,IF(K252=60,10,IF(K252=70,15,IF(K252=80,15,IF(K252=90,20,IF(K252=100,20,IF(K252=0,0,IF(K252=55,5,IF(K252=45,10,IF(K252=65,15,IF(K252=75,10,IF(K252=95,15)))))))))))))))))</f>
        <v>0</v>
      </c>
      <c r="H252" s="20">
        <f>IF(K252=25,5,IF(K252=30,5,IF(K252=35,5,IF(K252=40,15,IF(K252=50,5,IF(K252=85,15,IF(K252=60,10,IF(K252=70,10,IF(K252=80,20,IF(K252=90,15,IF(K252=100,20,IF(K252=0,0,IF(K252=55,10,IF(K252=45,5,IF(K252=65,15,IF(K252=75,15,IF(K252=95,20)))))))))))))))))</f>
        <v>0</v>
      </c>
      <c r="I252" s="20">
        <f t="shared" si="9"/>
        <v>0</v>
      </c>
      <c r="J252" s="20">
        <f>IF(K252=25,5,IF(K252=30,5,IF(K252=35,10,IF(K252=40,5,IF(K252=50,10,IF(K252=85,15,IF(K252=60,10,IF(K252=70,10,IF(K252=80,15,IF(K252=90,20,IF(K252=100,20,IF(K252=0,0,IF(K252=55,15,IF(K252=45,10,IF(K252=65,10,IF(K252=75,10,IF(K252=95,20)))))))))))))))))</f>
        <v>0</v>
      </c>
      <c r="K252" s="36">
        <v>0</v>
      </c>
    </row>
    <row r="253" spans="1:11" ht="17.100000000000001" hidden="1" customHeight="1">
      <c r="A253" s="30">
        <v>6</v>
      </c>
      <c r="B253" s="29" t="s">
        <v>189</v>
      </c>
      <c r="C253" s="21">
        <v>193</v>
      </c>
      <c r="D253" s="21" t="s">
        <v>195</v>
      </c>
      <c r="E253" s="20">
        <f t="shared" si="8"/>
        <v>0</v>
      </c>
      <c r="F253" s="20">
        <f>IF(K253=25,10,IF(K253=30,5,IF(K253=35,5,IF(K253=40,10,IF(K253=50,15,IF(K253=85,20,IF(K253=60,15,IF(K253=70,15,IF(K253=80,15,IF(K253=90,15,IF(K253=100,20,IF(K253=0,0,IF(K253=55,15,IF(K253=45,10,IF(K253=65,15,IF(K253=75,20,IF(K253=95,20)))))))))))))))))</f>
        <v>0</v>
      </c>
      <c r="G253" s="20">
        <f>IF(K253=25,5,IF(K253=30,5,IF(K253=35,5,IF(K253=40,5,IF(K253=50,10,IF(K253=85,15,IF(K253=60,10,IF(K253=70,15,IF(K253=80,15,IF(K253=90,20,IF(K253=100,20,IF(K253=0,0,IF(K253=55,5,IF(K253=45,10,IF(K253=65,15,IF(K253=75,10,IF(K253=95,15)))))))))))))))))</f>
        <v>0</v>
      </c>
      <c r="H253" s="20">
        <f>IF(K253=25,5,IF(K253=30,10,IF(K253=35,5,IF(K253=40,15,IF(K253=50,5,IF(K253=85,15,IF(K253=60,10,IF(K253=70,10,IF(K253=80,20,IF(K253=90,15,IF(K253=100,20,IF(K253=0,0,IF(K253=55,10,IF(K253=45,5,IF(K253=65,15,IF(K253=75,15,IF(K253=95,20)))))))))))))))))</f>
        <v>0</v>
      </c>
      <c r="I253" s="20">
        <f t="shared" si="9"/>
        <v>0</v>
      </c>
      <c r="J253" s="20">
        <f>IF(K253=25,0,IF(K253=30,5,IF(K253=35,10,IF(K253=40,5,IF(K253=50,10,IF(K253=85,15,IF(K253=60,10,IF(K253=70,10,IF(K253=80,15,IF(K253=90,20,IF(K253=100,20,IF(K253=0,0,IF(K253=55,15,IF(K253=45,10,IF(K253=65,10,IF(K253=75,10,IF(K253=95,20)))))))))))))))))</f>
        <v>0</v>
      </c>
      <c r="K253" s="36">
        <v>0</v>
      </c>
    </row>
    <row r="254" spans="1:11" ht="17.100000000000001" hidden="1" customHeight="1">
      <c r="A254" s="30">
        <v>7</v>
      </c>
      <c r="B254" s="29" t="s">
        <v>189</v>
      </c>
      <c r="C254" s="21">
        <v>194</v>
      </c>
      <c r="D254" s="21" t="s">
        <v>196</v>
      </c>
      <c r="E254" s="20">
        <f t="shared" si="8"/>
        <v>0</v>
      </c>
      <c r="F254" s="20">
        <f>IF(K254=25,5,IF(K254=30,10,IF(K254=35,5,IF(K254=40,10,IF(K254=50,15,IF(K254=85,20,IF(K254=60,15,IF(K254=70,15,IF(K254=80,15,IF(K254=90,15,IF(K254=100,20,IF(K254=0,0,IF(K254=55,15,IF(K254=45,10,IF(K254=65,15,IF(K254=75,20,IF(K254=95,20)))))))))))))))))</f>
        <v>0</v>
      </c>
      <c r="G254" s="20">
        <f>IF(K254=25,5,IF(K254=30,5,IF(K254=35,5,IF(K254=40,5,IF(K254=50,10,IF(K254=85,15,IF(K254=60,10,IF(K254=70,15,IF(K254=80,15,IF(K254=90,20,IF(K254=100,20,IF(K254=0,0,IF(K254=55,5,IF(K254=45,10,IF(K254=65,15,IF(K254=75,10,IF(K254=95,15)))))))))))))))))</f>
        <v>0</v>
      </c>
      <c r="H254" s="20">
        <f>IF(K254=25,5,IF(K254=30,5,IF(K254=35,5,IF(K254=40,15,IF(K254=50,5,IF(K254=85,15,IF(K254=60,10,IF(K254=70,10,IF(K254=80,20,IF(K254=90,15,IF(K254=100,20,IF(K254=0,0,IF(K254=55,10,IF(K254=45,5,IF(K254=65,15,IF(K254=75,15,IF(K254=95,20)))))))))))))))))</f>
        <v>0</v>
      </c>
      <c r="I254" s="20">
        <f t="shared" si="9"/>
        <v>0</v>
      </c>
      <c r="J254" s="20">
        <f>IF(K254=25,5,IF(K254=30,5,IF(K254=35,10,IF(K254=40,5,IF(K254=50,10,IF(K254=85,15,IF(K254=60,10,IF(K254=70,10,IF(K254=80,15,IF(K254=90,20,IF(K254=100,20,IF(K254=0,0,IF(K254=55,15,IF(K254=45,10,IF(K254=65,10,IF(K254=75,10,IF(K254=95,20)))))))))))))))))</f>
        <v>0</v>
      </c>
      <c r="K254" s="36">
        <v>0</v>
      </c>
    </row>
    <row r="255" spans="1:11" ht="17.100000000000001" hidden="1" customHeight="1">
      <c r="A255" s="30">
        <v>8</v>
      </c>
      <c r="B255" s="29" t="s">
        <v>189</v>
      </c>
      <c r="C255" s="21">
        <v>201</v>
      </c>
      <c r="D255" s="21" t="s">
        <v>197</v>
      </c>
      <c r="E255" s="20">
        <f t="shared" si="8"/>
        <v>0</v>
      </c>
      <c r="F255" s="20">
        <f>IF(K255=25,10,IF(K255=30,5,IF(K255=35,5,IF(K255=40,10,IF(K255=50,15,IF(K255=85,20,IF(K255=60,15,IF(K255=70,15,IF(K255=80,15,IF(K255=90,15,IF(K255=100,20,IF(K255=0,0,IF(K255=55,15,IF(K255=45,10,IF(K255=65,15,IF(K255=75,20,IF(K255=95,20)))))))))))))))))</f>
        <v>0</v>
      </c>
      <c r="G255" s="20">
        <f>IF(K255=25,5,IF(K255=30,5,IF(K255=35,5,IF(K255=40,5,IF(K255=50,10,IF(K255=85,15,IF(K255=60,10,IF(K255=70,15,IF(K255=80,15,IF(K255=90,20,IF(K255=100,20,IF(K255=0,0,IF(K255=55,5,IF(K255=45,10,IF(K255=65,15,IF(K255=75,10,IF(K255=95,15)))))))))))))))))</f>
        <v>0</v>
      </c>
      <c r="H255" s="20">
        <f>IF(K255=25,5,IF(K255=30,10,IF(K255=35,5,IF(K255=40,15,IF(K255=50,5,IF(K255=85,15,IF(K255=60,10,IF(K255=70,10,IF(K255=80,20,IF(K255=90,15,IF(K255=100,20,IF(K255=0,0,IF(K255=55,10,IF(K255=45,5,IF(K255=65,15,IF(K255=75,15,IF(K255=95,20)))))))))))))))))</f>
        <v>0</v>
      </c>
      <c r="I255" s="20">
        <f t="shared" si="9"/>
        <v>0</v>
      </c>
      <c r="J255" s="20">
        <f>IF(K255=25,0,IF(K255=30,5,IF(K255=35,10,IF(K255=40,5,IF(K255=50,10,IF(K255=85,15,IF(K255=60,10,IF(K255=70,10,IF(K255=80,15,IF(K255=90,20,IF(K255=100,20,IF(K255=0,0,IF(K255=55,15,IF(K255=45,10,IF(K255=65,10,IF(K255=75,10,IF(K255=95,20)))))))))))))))))</f>
        <v>0</v>
      </c>
      <c r="K255" s="36">
        <v>0</v>
      </c>
    </row>
    <row r="256" spans="1:11" ht="17.100000000000001" hidden="1" customHeight="1">
      <c r="A256" s="30">
        <v>9</v>
      </c>
      <c r="B256" s="29" t="s">
        <v>189</v>
      </c>
      <c r="C256" s="21">
        <v>203</v>
      </c>
      <c r="D256" s="21" t="s">
        <v>198</v>
      </c>
      <c r="E256" s="20">
        <f t="shared" si="8"/>
        <v>0</v>
      </c>
      <c r="F256" s="20">
        <f>IF(K256=25,5,IF(K256=30,5,IF(K256=35,5,IF(K256=40,10,IF(K256=50,15,IF(K256=85,20,IF(K256=60,15,IF(K256=70,15,IF(K256=80,15,IF(K256=90,15,IF(K256=100,20,IF(K256=0,0,IF(K256=55,15,IF(K256=45,10,IF(K256=65,15,IF(K256=75,20,IF(K256=95,20)))))))))))))))))</f>
        <v>0</v>
      </c>
      <c r="G256" s="20">
        <f>IF(K256=25,0,IF(K256=30,5,IF(K256=35,5,IF(K256=40,5,IF(K256=50,10,IF(K256=85,15,IF(K256=60,10,IF(K256=70,15,IF(K256=80,15,IF(K256=90,20,IF(K256=100,20,IF(K256=0,0,IF(K256=55,5,IF(K256=45,10,IF(K256=65,15,IF(K256=75,10,IF(K256=95,15)))))))))))))))))</f>
        <v>0</v>
      </c>
      <c r="H256" s="20">
        <f>IF(K256=25,10,IF(K256=30,5,IF(K256=35,5,IF(K256=40,15,IF(K256=50,5,IF(K256=85,15,IF(K256=60,10,IF(K256=70,10,IF(K256=80,20,IF(K256=90,15,IF(K256=100,20,IF(K256=0,0,IF(K256=55,10,IF(K256=45,5,IF(K256=65,15,IF(K256=75,15,IF(K256=95,20)))))))))))))))))</f>
        <v>0</v>
      </c>
      <c r="I256" s="20">
        <f t="shared" si="9"/>
        <v>0</v>
      </c>
      <c r="J256" s="20">
        <f>IF(K256=25,5,IF(K256=30,10,IF(K256=35,10,IF(K256=40,5,IF(K256=50,10,IF(K256=85,15,IF(K256=60,10,IF(K256=70,10,IF(K256=80,15,IF(K256=90,20,IF(K256=100,20,IF(K256=0,0,IF(K256=55,15,IF(K256=45,10,IF(K256=65,10,IF(K256=75,10,IF(K256=95,20)))))))))))))))))</f>
        <v>0</v>
      </c>
      <c r="K256" s="36">
        <v>0</v>
      </c>
    </row>
    <row r="257" spans="1:11" ht="17.100000000000001" hidden="1" customHeight="1">
      <c r="A257" s="30">
        <v>10</v>
      </c>
      <c r="B257" s="29" t="s">
        <v>189</v>
      </c>
      <c r="C257" s="21">
        <v>245</v>
      </c>
      <c r="D257" s="21" t="s">
        <v>199</v>
      </c>
      <c r="E257" s="20">
        <f t="shared" si="8"/>
        <v>0</v>
      </c>
      <c r="F257" s="20">
        <f>IF(K257=25,5,IF(K257=30,10,IF(K257=35,5,IF(K257=40,10,IF(K257=50,15,IF(K257=85,20,IF(K257=60,15,IF(K257=70,15,IF(K257=80,15,IF(K257=90,15,IF(K257=100,20,IF(K257=0,0,IF(K257=55,15,IF(K257=45,10,IF(K257=65,15,IF(K257=75,20,IF(K257=95,20)))))))))))))))))</f>
        <v>0</v>
      </c>
      <c r="G257" s="20">
        <f>IF(K257=25,5,IF(K257=30,5,IF(K257=35,5,IF(K257=40,5,IF(K257=50,10,IF(K257=85,15,IF(K257=60,10,IF(K257=70,15,IF(K257=80,15,IF(K257=90,20,IF(K257=100,20,IF(K257=0,0,IF(K257=55,5,IF(K257=45,10,IF(K257=65,15,IF(K257=75,10,IF(K257=95,15)))))))))))))))))</f>
        <v>0</v>
      </c>
      <c r="H257" s="20">
        <f>IF(K257=25,5,IF(K257=30,5,IF(K257=35,5,IF(K257=40,15,IF(K257=50,5,IF(K257=85,15,IF(K257=60,10,IF(K257=70,10,IF(K257=80,20,IF(K257=90,15,IF(K257=100,20,IF(K257=0,0,IF(K257=55,10,IF(K257=45,5,IF(K257=65,15,IF(K257=75,15,IF(K257=95,20)))))))))))))))))</f>
        <v>0</v>
      </c>
      <c r="I257" s="20">
        <f t="shared" si="9"/>
        <v>0</v>
      </c>
      <c r="J257" s="20">
        <f>IF(K257=25,5,IF(K257=30,5,IF(K257=35,10,IF(K257=40,5,IF(K257=50,10,IF(K257=85,15,IF(K257=60,10,IF(K257=70,10,IF(K257=80,15,IF(K257=90,20,IF(K257=100,20,IF(K257=0,0,IF(K257=55,15,IF(K257=45,10,IF(K257=65,10,IF(K257=75,10,IF(K257=95,20)))))))))))))))))</f>
        <v>0</v>
      </c>
      <c r="K257" s="36">
        <v>0</v>
      </c>
    </row>
    <row r="258" spans="1:11" ht="17.100000000000001" hidden="1" customHeight="1">
      <c r="A258" s="30">
        <v>11</v>
      </c>
      <c r="B258" s="29" t="s">
        <v>189</v>
      </c>
      <c r="C258" s="21">
        <v>262</v>
      </c>
      <c r="D258" s="21" t="s">
        <v>200</v>
      </c>
      <c r="E258" s="20">
        <f t="shared" si="8"/>
        <v>0</v>
      </c>
      <c r="F258" s="20">
        <f>IF(K258=25,10,IF(K258=30,5,IF(K258=35,5,IF(K258=40,10,IF(K258=50,15,IF(K258=85,20,IF(K258=60,15,IF(K258=70,15,IF(K258=80,15,IF(K258=90,15,IF(K258=100,20,IF(K258=0,0,IF(K258=55,15,IF(K258=45,10,IF(K258=65,15,IF(K258=75,20,IF(K258=95,20)))))))))))))))))</f>
        <v>0</v>
      </c>
      <c r="G258" s="20">
        <f>IF(K258=25,5,IF(K258=30,5,IF(K258=35,5,IF(K258=40,5,IF(K258=50,10,IF(K258=85,15,IF(K258=60,10,IF(K258=70,15,IF(K258=80,15,IF(K258=90,20,IF(K258=100,20,IF(K258=0,0,IF(K258=55,5,IF(K258=45,10,IF(K258=65,15,IF(K258=75,10,IF(K258=95,15)))))))))))))))))</f>
        <v>0</v>
      </c>
      <c r="H258" s="20">
        <f>IF(K258=25,5,IF(K258=30,10,IF(K258=35,5,IF(K258=40,15,IF(K258=50,5,IF(K258=85,15,IF(K258=60,10,IF(K258=70,10,IF(K258=80,20,IF(K258=90,15,IF(K258=100,20,IF(K258=0,0,IF(K258=55,10,IF(K258=45,5,IF(K258=65,15,IF(K258=75,15,IF(K258=95,20)))))))))))))))))</f>
        <v>0</v>
      </c>
      <c r="I258" s="20">
        <f t="shared" si="9"/>
        <v>0</v>
      </c>
      <c r="J258" s="20">
        <f>IF(K258=25,0,IF(K258=30,5,IF(K258=35,10,IF(K258=40,5,IF(K258=50,10,IF(K258=85,15,IF(K258=60,10,IF(K258=70,10,IF(K258=80,15,IF(K258=90,20,IF(K258=100,20,IF(K258=0,0,IF(K258=55,15,IF(K258=45,10,IF(K258=65,10,IF(K258=75,10,IF(K258=95,20)))))))))))))))))</f>
        <v>0</v>
      </c>
      <c r="K258" s="36">
        <v>0</v>
      </c>
    </row>
    <row r="259" spans="1:11" ht="17.100000000000001" hidden="1" customHeight="1">
      <c r="A259" s="30">
        <v>12</v>
      </c>
      <c r="B259" s="29" t="s">
        <v>189</v>
      </c>
      <c r="C259" s="21">
        <v>263</v>
      </c>
      <c r="D259" s="21" t="s">
        <v>201</v>
      </c>
      <c r="E259" s="20">
        <f t="shared" si="8"/>
        <v>0</v>
      </c>
      <c r="F259" s="20">
        <f>IF(K259=25,5,IF(K259=30,5,IF(K259=35,5,IF(K259=40,10,IF(K259=50,15,IF(K259=85,20,IF(K259=60,15,IF(K259=70,15,IF(K259=80,15,IF(K259=90,15,IF(K259=100,20,IF(K259=0,0,IF(K259=55,15,IF(K259=45,10,IF(K259=65,15,IF(K259=75,20,IF(K259=95,20)))))))))))))))))</f>
        <v>0</v>
      </c>
      <c r="G259" s="20">
        <f>IF(K259=25,0,IF(K259=30,5,IF(K259=35,5,IF(K259=40,5,IF(K259=50,10,IF(K259=85,15,IF(K259=60,10,IF(K259=70,15,IF(K259=80,15,IF(K259=90,20,IF(K259=100,20,IF(K259=0,0,IF(K259=55,5,IF(K259=45,10,IF(K259=65,15,IF(K259=75,10,IF(K259=95,15)))))))))))))))))</f>
        <v>0</v>
      </c>
      <c r="H259" s="20">
        <f>IF(K259=25,10,IF(K259=30,5,IF(K259=35,5,IF(K259=40,15,IF(K259=50,5,IF(K259=85,15,IF(K259=60,10,IF(K259=70,10,IF(K259=80,20,IF(K259=90,15,IF(K259=100,20,IF(K259=0,0,IF(K259=55,10,IF(K259=45,5,IF(K259=65,15,IF(K259=75,15,IF(K259=95,20)))))))))))))))))</f>
        <v>0</v>
      </c>
      <c r="I259" s="20">
        <f t="shared" si="9"/>
        <v>0</v>
      </c>
      <c r="J259" s="20">
        <f>IF(K259=25,5,IF(K259=30,10,IF(K259=35,10,IF(K259=40,5,IF(K259=50,10,IF(K259=85,15,IF(K259=60,10,IF(K259=70,10,IF(K259=80,15,IF(K259=90,20,IF(K259=100,20,IF(K259=0,0,IF(K259=55,15,IF(K259=45,10,IF(K259=65,10,IF(K259=75,10,IF(K259=95,20)))))))))))))))))</f>
        <v>0</v>
      </c>
      <c r="K259" s="36">
        <v>0</v>
      </c>
    </row>
    <row r="260" spans="1:11" ht="17.100000000000001" hidden="1" customHeight="1">
      <c r="A260" s="30">
        <v>13</v>
      </c>
      <c r="B260" s="29" t="s">
        <v>189</v>
      </c>
      <c r="C260" s="21">
        <v>303</v>
      </c>
      <c r="D260" s="21" t="s">
        <v>202</v>
      </c>
      <c r="E260" s="20">
        <f t="shared" si="8"/>
        <v>0</v>
      </c>
      <c r="F260" s="20">
        <f>IF(K260=25,5,IF(K260=30,10,IF(K260=35,5,IF(K260=40,10,IF(K260=50,15,IF(K260=85,20,IF(K260=60,15,IF(K260=70,15,IF(K260=80,15,IF(K260=90,15,IF(K260=100,20,IF(K260=0,0,IF(K260=55,15,IF(K260=45,10,IF(K260=65,15,IF(K260=75,20,IF(K260=95,20)))))))))))))))))</f>
        <v>0</v>
      </c>
      <c r="G260" s="20">
        <f>IF(K260=25,5,IF(K260=30,5,IF(K260=35,5,IF(K260=40,5,IF(K260=50,10,IF(K260=85,15,IF(K260=60,10,IF(K260=70,15,IF(K260=80,15,IF(K260=90,20,IF(K260=100,20,IF(K260=0,0,IF(K260=55,5,IF(K260=45,10,IF(K260=65,15,IF(K260=75,10,IF(K260=95,15)))))))))))))))))</f>
        <v>0</v>
      </c>
      <c r="H260" s="20">
        <f>IF(K260=25,5,IF(K260=30,5,IF(K260=35,5,IF(K260=40,15,IF(K260=50,5,IF(K260=85,15,IF(K260=60,10,IF(K260=70,10,IF(K260=80,20,IF(K260=90,15,IF(K260=100,20,IF(K260=0,0,IF(K260=55,10,IF(K260=45,5,IF(K260=65,15,IF(K260=75,15,IF(K260=95,20)))))))))))))))))</f>
        <v>0</v>
      </c>
      <c r="I260" s="20">
        <f t="shared" si="9"/>
        <v>0</v>
      </c>
      <c r="J260" s="20">
        <f>IF(K260=25,5,IF(K260=30,5,IF(K260=35,10,IF(K260=40,5,IF(K260=50,10,IF(K260=85,15,IF(K260=60,10,IF(K260=70,10,IF(K260=80,15,IF(K260=90,20,IF(K260=100,20,IF(K260=0,0,IF(K260=55,15,IF(K260=45,10,IF(K260=65,10,IF(K260=75,10,IF(K260=95,20)))))))))))))))))</f>
        <v>0</v>
      </c>
      <c r="K260" s="36">
        <v>0</v>
      </c>
    </row>
    <row r="261" spans="1:11" ht="17.100000000000001" hidden="1" customHeight="1">
      <c r="A261" s="30">
        <v>14</v>
      </c>
      <c r="B261" s="29" t="s">
        <v>189</v>
      </c>
      <c r="C261" s="21">
        <v>318</v>
      </c>
      <c r="D261" s="21" t="s">
        <v>203</v>
      </c>
      <c r="E261" s="20">
        <f t="shared" si="8"/>
        <v>0</v>
      </c>
      <c r="F261" s="20">
        <f>IF(K261=25,10,IF(K261=30,5,IF(K261=35,5,IF(K261=40,10,IF(K261=50,15,IF(K261=85,20,IF(K261=60,15,IF(K261=70,15,IF(K261=80,15,IF(K261=90,15,IF(K261=100,20,IF(K261=0,0,IF(K261=55,15,IF(K261=45,10,IF(K261=65,15,IF(K261=75,20,IF(K261=95,20)))))))))))))))))</f>
        <v>0</v>
      </c>
      <c r="G261" s="20">
        <f>IF(K261=25,5,IF(K261=30,5,IF(K261=35,5,IF(K261=40,5,IF(K261=50,10,IF(K261=85,15,IF(K261=60,10,IF(K261=70,15,IF(K261=80,15,IF(K261=90,20,IF(K261=100,20,IF(K261=0,0,IF(K261=55,5,IF(K261=45,10,IF(K261=65,15,IF(K261=75,10,IF(K261=95,15)))))))))))))))))</f>
        <v>0</v>
      </c>
      <c r="H261" s="20">
        <f>IF(K261=25,5,IF(K261=30,10,IF(K261=35,5,IF(K261=40,15,IF(K261=50,5,IF(K261=85,15,IF(K261=60,10,IF(K261=70,10,IF(K261=80,20,IF(K261=90,15,IF(K261=100,20,IF(K261=0,0,IF(K261=55,10,IF(K261=45,5,IF(K261=65,15,IF(K261=75,15,IF(K261=95,20)))))))))))))))))</f>
        <v>0</v>
      </c>
      <c r="I261" s="20">
        <f t="shared" si="9"/>
        <v>0</v>
      </c>
      <c r="J261" s="20">
        <f>IF(K261=25,0,IF(K261=30,5,IF(K261=35,10,IF(K261=40,5,IF(K261=50,10,IF(K261=85,15,IF(K261=60,10,IF(K261=70,10,IF(K261=80,15,IF(K261=90,20,IF(K261=100,20,IF(K261=0,0,IF(K261=55,15,IF(K261=45,10,IF(K261=65,10,IF(K261=75,10,IF(K261=95,20)))))))))))))))))</f>
        <v>0</v>
      </c>
      <c r="K261" s="36">
        <v>0</v>
      </c>
    </row>
    <row r="262" spans="1:11" ht="17.100000000000001" hidden="1" customHeight="1">
      <c r="A262" s="30">
        <v>15</v>
      </c>
      <c r="B262" s="29" t="s">
        <v>189</v>
      </c>
      <c r="C262" s="21">
        <v>356</v>
      </c>
      <c r="D262" s="21" t="s">
        <v>204</v>
      </c>
      <c r="E262" s="20">
        <f t="shared" si="8"/>
        <v>0</v>
      </c>
      <c r="F262" s="20">
        <f>IF(K262=25,5,IF(K262=30,5,IF(K262=35,5,IF(K262=40,10,IF(K262=50,15,IF(K262=85,20,IF(K262=60,15,IF(K262=70,15,IF(K262=80,15,IF(K262=90,15,IF(K262=100,20,IF(K262=0,0,IF(K262=55,15,IF(K262=45,10,IF(K262=65,15,IF(K262=75,20,IF(K262=95,20)))))))))))))))))</f>
        <v>0</v>
      </c>
      <c r="G262" s="20">
        <f>IF(K262=25,0,IF(K262=30,5,IF(K262=35,5,IF(K262=40,5,IF(K262=50,10,IF(K262=85,15,IF(K262=60,10,IF(K262=70,15,IF(K262=80,15,IF(K262=90,20,IF(K262=100,20,IF(K262=0,0,IF(K262=55,5,IF(K262=45,10,IF(K262=65,15,IF(K262=75,10,IF(K262=95,15)))))))))))))))))</f>
        <v>0</v>
      </c>
      <c r="H262" s="20">
        <f>IF(K262=25,10,IF(K262=30,5,IF(K262=35,5,IF(K262=40,15,IF(K262=50,5,IF(K262=85,15,IF(K262=60,10,IF(K262=70,10,IF(K262=80,20,IF(K262=90,15,IF(K262=100,20,IF(K262=0,0,IF(K262=55,10,IF(K262=45,5,IF(K262=65,15,IF(K262=75,15,IF(K262=95,20)))))))))))))))))</f>
        <v>0</v>
      </c>
      <c r="I262" s="20">
        <f t="shared" si="9"/>
        <v>0</v>
      </c>
      <c r="J262" s="20">
        <f>IF(K262=25,5,IF(K262=30,10,IF(K262=35,10,IF(K262=40,5,IF(K262=50,10,IF(K262=85,15,IF(K262=60,10,IF(K262=70,10,IF(K262=80,15,IF(K262=90,20,IF(K262=100,20,IF(K262=0,0,IF(K262=55,15,IF(K262=45,10,IF(K262=65,10,IF(K262=75,10,IF(K262=95,20)))))))))))))))))</f>
        <v>0</v>
      </c>
      <c r="K262" s="36">
        <v>0</v>
      </c>
    </row>
    <row r="263" spans="1:11" ht="17.100000000000001" hidden="1" customHeight="1">
      <c r="A263" s="30">
        <v>16</v>
      </c>
      <c r="B263" s="29" t="s">
        <v>189</v>
      </c>
      <c r="C263" s="21">
        <v>360</v>
      </c>
      <c r="D263" s="21" t="s">
        <v>205</v>
      </c>
      <c r="E263" s="20">
        <f t="shared" si="8"/>
        <v>0</v>
      </c>
      <c r="F263" s="20">
        <f>IF(K263=25,5,IF(K263=30,10,IF(K263=35,5,IF(K263=40,10,IF(K263=50,15,IF(K263=85,20,IF(K263=60,15,IF(K263=70,15,IF(K263=80,15,IF(K263=90,15,IF(K263=100,20,IF(K263=0,0,IF(K263=55,15,IF(K263=45,10,IF(K263=65,15,IF(K263=75,20,IF(K263=95,20)))))))))))))))))</f>
        <v>0</v>
      </c>
      <c r="G263" s="20">
        <f>IF(K263=25,5,IF(K263=30,5,IF(K263=35,5,IF(K263=40,5,IF(K263=50,10,IF(K263=85,15,IF(K263=60,10,IF(K263=70,15,IF(K263=80,15,IF(K263=90,20,IF(K263=100,20,IF(K263=0,0,IF(K263=55,5,IF(K263=45,10,IF(K263=65,15,IF(K263=75,10,IF(K263=95,15)))))))))))))))))</f>
        <v>0</v>
      </c>
      <c r="H263" s="20">
        <f>IF(K263=25,5,IF(K263=30,5,IF(K263=35,5,IF(K263=40,15,IF(K263=50,5,IF(K263=85,15,IF(K263=60,10,IF(K263=70,10,IF(K263=80,20,IF(K263=90,15,IF(K263=100,20,IF(K263=0,0,IF(K263=55,10,IF(K263=45,5,IF(K263=65,15,IF(K263=75,15,IF(K263=95,20)))))))))))))))))</f>
        <v>0</v>
      </c>
      <c r="I263" s="20">
        <f t="shared" si="9"/>
        <v>0</v>
      </c>
      <c r="J263" s="20">
        <f>IF(K263=25,5,IF(K263=30,5,IF(K263=35,10,IF(K263=40,5,IF(K263=50,10,IF(K263=85,15,IF(K263=60,10,IF(K263=70,10,IF(K263=80,15,IF(K263=90,20,IF(K263=100,20,IF(K263=0,0,IF(K263=55,15,IF(K263=45,10,IF(K263=65,10,IF(K263=75,10,IF(K263=95,20)))))))))))))))))</f>
        <v>0</v>
      </c>
      <c r="K263" s="36">
        <v>0</v>
      </c>
    </row>
    <row r="264" spans="1:11" ht="17.100000000000001" hidden="1" customHeight="1">
      <c r="A264" s="30">
        <v>17</v>
      </c>
      <c r="B264" s="29" t="s">
        <v>189</v>
      </c>
      <c r="C264" s="21">
        <v>518</v>
      </c>
      <c r="D264" s="21" t="s">
        <v>206</v>
      </c>
      <c r="E264" s="20">
        <f t="shared" si="8"/>
        <v>0</v>
      </c>
      <c r="F264" s="20">
        <f>IF(K264=25,10,IF(K264=30,5,IF(K264=35,5,IF(K264=40,10,IF(K264=50,15,IF(K264=85,20,IF(K264=60,15,IF(K264=70,15,IF(K264=80,15,IF(K264=90,15,IF(K264=100,20,IF(K264=0,0,IF(K264=55,15,IF(K264=45,10,IF(K264=65,15,IF(K264=75,20,IF(K264=95,20)))))))))))))))))</f>
        <v>0</v>
      </c>
      <c r="G264" s="20">
        <f>IF(K264=25,5,IF(K264=30,5,IF(K264=35,5,IF(K264=40,5,IF(K264=50,10,IF(K264=85,15,IF(K264=60,10,IF(K264=70,15,IF(K264=80,15,IF(K264=90,20,IF(K264=100,20,IF(K264=0,0,IF(K264=55,5,IF(K264=45,10,IF(K264=65,15,IF(K264=75,10,IF(K264=95,15)))))))))))))))))</f>
        <v>0</v>
      </c>
      <c r="H264" s="20">
        <f>IF(K264=25,5,IF(K264=30,10,IF(K264=35,5,IF(K264=40,15,IF(K264=50,5,IF(K264=85,15,IF(K264=60,10,IF(K264=70,10,IF(K264=80,20,IF(K264=90,15,IF(K264=100,20,IF(K264=0,0,IF(K264=55,10,IF(K264=45,5,IF(K264=65,15,IF(K264=75,15,IF(K264=95,20)))))))))))))))))</f>
        <v>0</v>
      </c>
      <c r="I264" s="20">
        <f t="shared" si="9"/>
        <v>0</v>
      </c>
      <c r="J264" s="20">
        <f>IF(K264=25,0,IF(K264=30,5,IF(K264=35,10,IF(K264=40,5,IF(K264=50,10,IF(K264=85,15,IF(K264=60,10,IF(K264=70,10,IF(K264=80,15,IF(K264=90,20,IF(K264=100,20,IF(K264=0,0,IF(K264=55,15,IF(K264=45,10,IF(K264=65,10,IF(K264=75,10,IF(K264=95,20)))))))))))))))))</f>
        <v>0</v>
      </c>
      <c r="K264" s="36">
        <v>0</v>
      </c>
    </row>
    <row r="265" spans="1:11" ht="17.100000000000001" hidden="1" customHeight="1">
      <c r="A265" s="30">
        <v>18</v>
      </c>
      <c r="B265" s="29" t="s">
        <v>189</v>
      </c>
      <c r="C265" s="21">
        <v>548</v>
      </c>
      <c r="D265" s="21" t="s">
        <v>207</v>
      </c>
      <c r="E265" s="20">
        <f t="shared" si="8"/>
        <v>0</v>
      </c>
      <c r="F265" s="20">
        <f>IF(K265=25,5,IF(K265=30,5,IF(K265=35,5,IF(K265=40,10,IF(K265=50,15,IF(K265=85,20,IF(K265=60,15,IF(K265=70,15,IF(K265=80,15,IF(K265=90,15,IF(K265=100,20,IF(K265=0,0,IF(K265=55,15,IF(K265=45,10,IF(K265=65,15,IF(K265=75,20,IF(K265=95,20)))))))))))))))))</f>
        <v>0</v>
      </c>
      <c r="G265" s="20">
        <f>IF(K265=25,0,IF(K265=30,5,IF(K265=35,5,IF(K265=40,5,IF(K265=50,10,IF(K265=85,15,IF(K265=60,10,IF(K265=70,15,IF(K265=80,15,IF(K265=90,20,IF(K265=100,20,IF(K265=0,0,IF(K265=55,5,IF(K265=45,10,IF(K265=65,15,IF(K265=75,10,IF(K265=95,15)))))))))))))))))</f>
        <v>0</v>
      </c>
      <c r="H265" s="20">
        <f>IF(K265=25,10,IF(K265=30,5,IF(K265=35,5,IF(K265=40,15,IF(K265=50,5,IF(K265=85,15,IF(K265=60,10,IF(K265=70,10,IF(K265=80,20,IF(K265=90,15,IF(K265=100,20,IF(K265=0,0,IF(K265=55,10,IF(K265=45,5,IF(K265=65,15,IF(K265=75,15,IF(K265=95,20)))))))))))))))))</f>
        <v>0</v>
      </c>
      <c r="I265" s="20">
        <f t="shared" si="9"/>
        <v>0</v>
      </c>
      <c r="J265" s="20">
        <f>IF(K265=25,5,IF(K265=30,10,IF(K265=35,10,IF(K265=40,5,IF(K265=50,10,IF(K265=85,15,IF(K265=60,10,IF(K265=70,10,IF(K265=80,15,IF(K265=90,20,IF(K265=100,20,IF(K265=0,0,IF(K265=55,15,IF(K265=45,10,IF(K265=65,10,IF(K265=75,10,IF(K265=95,20)))))))))))))))))</f>
        <v>0</v>
      </c>
      <c r="K265" s="36">
        <v>0</v>
      </c>
    </row>
    <row r="266" spans="1:11" ht="17.100000000000001" hidden="1" customHeight="1">
      <c r="A266" s="30">
        <v>19</v>
      </c>
      <c r="B266" s="29" t="s">
        <v>189</v>
      </c>
      <c r="C266" s="21">
        <v>567</v>
      </c>
      <c r="D266" s="21" t="s">
        <v>208</v>
      </c>
      <c r="E266" s="20">
        <f t="shared" si="8"/>
        <v>0</v>
      </c>
      <c r="F266" s="20">
        <f>IF(K266=25,5,IF(K266=30,10,IF(K266=35,5,IF(K266=40,10,IF(K266=50,15,IF(K266=85,20,IF(K266=60,15,IF(K266=70,15,IF(K266=80,15,IF(K266=90,15,IF(K266=100,20,IF(K266=0,0,IF(K266=55,15,IF(K266=45,10,IF(K266=65,15,IF(K266=75,20,IF(K266=95,20)))))))))))))))))</f>
        <v>0</v>
      </c>
      <c r="G266" s="20">
        <f>IF(K266=25,5,IF(K266=30,5,IF(K266=35,5,IF(K266=40,5,IF(K266=50,10,IF(K266=85,15,IF(K266=60,10,IF(K266=70,15,IF(K266=80,15,IF(K266=90,20,IF(K266=100,20,IF(K266=0,0,IF(K266=55,5,IF(K266=45,10,IF(K266=65,15,IF(K266=75,10,IF(K266=95,15)))))))))))))))))</f>
        <v>0</v>
      </c>
      <c r="H266" s="20">
        <f>IF(K266=25,5,IF(K266=30,5,IF(K266=35,5,IF(K266=40,15,IF(K266=50,5,IF(K266=85,15,IF(K266=60,10,IF(K266=70,10,IF(K266=80,20,IF(K266=90,15,IF(K266=100,20,IF(K266=0,0,IF(K266=55,10,IF(K266=45,5,IF(K266=65,15,IF(K266=75,15,IF(K266=95,20)))))))))))))))))</f>
        <v>0</v>
      </c>
      <c r="I266" s="20">
        <f t="shared" si="9"/>
        <v>0</v>
      </c>
      <c r="J266" s="20">
        <f>IF(K266=25,5,IF(K266=30,5,IF(K266=35,10,IF(K266=40,5,IF(K266=50,10,IF(K266=85,15,IF(K266=60,10,IF(K266=70,10,IF(K266=80,15,IF(K266=90,20,IF(K266=100,20,IF(K266=0,0,IF(K266=55,15,IF(K266=45,10,IF(K266=65,10,IF(K266=75,10,IF(K266=95,20)))))))))))))))))</f>
        <v>0</v>
      </c>
      <c r="K266" s="36">
        <v>0</v>
      </c>
    </row>
    <row r="267" spans="1:11" ht="17.100000000000001" hidden="1" customHeight="1">
      <c r="A267" s="30">
        <v>20</v>
      </c>
      <c r="B267" s="29" t="s">
        <v>189</v>
      </c>
      <c r="C267" s="21">
        <v>600</v>
      </c>
      <c r="D267" s="21" t="s">
        <v>209</v>
      </c>
      <c r="E267" s="20">
        <f t="shared" si="8"/>
        <v>0</v>
      </c>
      <c r="F267" s="20">
        <f>IF(K267=25,10,IF(K267=30,5,IF(K267=35,5,IF(K267=40,10,IF(K267=50,15,IF(K267=85,20,IF(K267=60,15,IF(K267=70,15,IF(K267=80,15,IF(K267=90,15,IF(K267=100,20,IF(K267=0,0,IF(K267=55,15,IF(K267=45,10,IF(K267=65,15,IF(K267=75,20,IF(K267=95,20)))))))))))))))))</f>
        <v>0</v>
      </c>
      <c r="G267" s="20">
        <f>IF(K267=25,5,IF(K267=30,5,IF(K267=35,5,IF(K267=40,5,IF(K267=50,10,IF(K267=85,15,IF(K267=60,10,IF(K267=70,15,IF(K267=80,15,IF(K267=90,20,IF(K267=100,20,IF(K267=0,0,IF(K267=55,5,IF(K267=45,10,IF(K267=65,15,IF(K267=75,10,IF(K267=95,15)))))))))))))))))</f>
        <v>0</v>
      </c>
      <c r="H267" s="20">
        <f>IF(K267=25,5,IF(K267=30,10,IF(K267=35,5,IF(K267=40,15,IF(K267=50,5,IF(K267=85,15,IF(K267=60,10,IF(K267=70,10,IF(K267=80,20,IF(K267=90,15,IF(K267=100,20,IF(K267=0,0,IF(K267=55,10,IF(K267=45,5,IF(K267=65,15,IF(K267=75,15,IF(K267=95,20)))))))))))))))))</f>
        <v>0</v>
      </c>
      <c r="I267" s="20">
        <f t="shared" si="9"/>
        <v>0</v>
      </c>
      <c r="J267" s="20">
        <f>IF(K267=25,0,IF(K267=30,5,IF(K267=35,10,IF(K267=40,5,IF(K267=50,10,IF(K267=85,15,IF(K267=60,10,IF(K267=70,10,IF(K267=80,15,IF(K267=90,20,IF(K267=100,20,IF(K267=0,0,IF(K267=55,15,IF(K267=45,10,IF(K267=65,10,IF(K267=75,10,IF(K267=95,20)))))))))))))))))</f>
        <v>0</v>
      </c>
      <c r="K267" s="36">
        <v>0</v>
      </c>
    </row>
    <row r="268" spans="1:11" ht="17.100000000000001" hidden="1" customHeight="1">
      <c r="A268" s="30">
        <v>21</v>
      </c>
      <c r="B268" s="29" t="s">
        <v>189</v>
      </c>
      <c r="C268" s="21">
        <v>617</v>
      </c>
      <c r="D268" s="21" t="s">
        <v>210</v>
      </c>
      <c r="E268" s="20">
        <f t="shared" si="8"/>
        <v>0</v>
      </c>
      <c r="F268" s="20">
        <f>IF(K268=25,5,IF(K268=30,5,IF(K268=35,5,IF(K268=40,10,IF(K268=50,15,IF(K268=85,20,IF(K268=60,15,IF(K268=70,15,IF(K268=80,15,IF(K268=90,15,IF(K268=100,20,IF(K268=0,0,IF(K268=55,15,IF(K268=45,10,IF(K268=65,15,IF(K268=75,20,IF(K268=95,20)))))))))))))))))</f>
        <v>0</v>
      </c>
      <c r="G268" s="20">
        <f>IF(K268=25,0,IF(K268=30,5,IF(K268=35,5,IF(K268=40,5,IF(K268=50,10,IF(K268=85,15,IF(K268=60,10,IF(K268=70,15,IF(K268=80,15,IF(K268=90,20,IF(K268=100,20,IF(K268=0,0,IF(K268=55,5,IF(K268=45,10,IF(K268=65,15,IF(K268=75,10,IF(K268=95,15)))))))))))))))))</f>
        <v>0</v>
      </c>
      <c r="H268" s="20">
        <f>IF(K268=25,10,IF(K268=30,5,IF(K268=35,5,IF(K268=40,15,IF(K268=50,5,IF(K268=85,15,IF(K268=60,10,IF(K268=70,10,IF(K268=80,20,IF(K268=90,15,IF(K268=100,20,IF(K268=0,0,IF(K268=55,10,IF(K268=45,5,IF(K268=65,15,IF(K268=75,15,IF(K268=95,20)))))))))))))))))</f>
        <v>0</v>
      </c>
      <c r="I268" s="20">
        <f t="shared" si="9"/>
        <v>0</v>
      </c>
      <c r="J268" s="20">
        <f>IF(K268=25,5,IF(K268=30,10,IF(K268=35,10,IF(K268=40,5,IF(K268=50,10,IF(K268=85,15,IF(K268=60,10,IF(K268=70,10,IF(K268=80,15,IF(K268=90,20,IF(K268=100,20,IF(K268=0,0,IF(K268=55,15,IF(K268=45,10,IF(K268=65,10,IF(K268=75,10,IF(K268=95,20)))))))))))))))))</f>
        <v>0</v>
      </c>
      <c r="K268" s="36">
        <v>0</v>
      </c>
    </row>
    <row r="269" spans="1:11" ht="17.100000000000001" hidden="1" customHeight="1">
      <c r="A269" s="30">
        <v>22</v>
      </c>
      <c r="B269" s="29" t="s">
        <v>189</v>
      </c>
      <c r="C269" s="21">
        <v>678</v>
      </c>
      <c r="D269" s="21" t="s">
        <v>211</v>
      </c>
      <c r="E269" s="20">
        <f t="shared" si="8"/>
        <v>0</v>
      </c>
      <c r="F269" s="20">
        <f>IF(K269=25,5,IF(K269=30,10,IF(K269=35,5,IF(K269=40,10,IF(K269=50,15,IF(K269=85,20,IF(K269=60,15,IF(K269=70,15,IF(K269=80,15,IF(K269=90,15,IF(K269=100,20,IF(K269=0,0,IF(K269=55,15,IF(K269=45,10,IF(K269=65,15,IF(K269=75,20,IF(K269=95,20)))))))))))))))))</f>
        <v>0</v>
      </c>
      <c r="G269" s="20">
        <f>IF(K269=25,5,IF(K269=30,5,IF(K269=35,5,IF(K269=40,5,IF(K269=50,10,IF(K269=85,15,IF(K269=60,10,IF(K269=70,15,IF(K269=80,15,IF(K269=90,20,IF(K269=100,20,IF(K269=0,0,IF(K269=55,5,IF(K269=45,10,IF(K269=65,15,IF(K269=75,10,IF(K269=95,15)))))))))))))))))</f>
        <v>0</v>
      </c>
      <c r="H269" s="20">
        <f>IF(K269=25,5,IF(K269=30,5,IF(K269=35,5,IF(K269=40,15,IF(K269=50,5,IF(K269=85,15,IF(K269=60,10,IF(K269=70,10,IF(K269=80,20,IF(K269=90,15,IF(K269=100,20,IF(K269=0,0,IF(K269=55,10,IF(K269=45,5,IF(K269=65,15,IF(K269=75,15,IF(K269=95,20)))))))))))))))))</f>
        <v>0</v>
      </c>
      <c r="I269" s="20">
        <f t="shared" si="9"/>
        <v>0</v>
      </c>
      <c r="J269" s="20">
        <f>IF(K269=25,5,IF(K269=30,5,IF(K269=35,10,IF(K269=40,5,IF(K269=50,10,IF(K269=85,15,IF(K269=60,10,IF(K269=70,10,IF(K269=80,15,IF(K269=90,20,IF(K269=100,20,IF(K269=0,0,IF(K269=55,15,IF(K269=45,10,IF(K269=65,10,IF(K269=75,10,IF(K269=95,20)))))))))))))))))</f>
        <v>0</v>
      </c>
      <c r="K269" s="36">
        <v>0</v>
      </c>
    </row>
    <row r="270" spans="1:11" ht="17.100000000000001" hidden="1" customHeight="1">
      <c r="A270" s="30">
        <v>23</v>
      </c>
      <c r="B270" s="29" t="s">
        <v>189</v>
      </c>
      <c r="C270" s="21">
        <v>728</v>
      </c>
      <c r="D270" s="21" t="s">
        <v>212</v>
      </c>
      <c r="E270" s="20">
        <f t="shared" si="8"/>
        <v>0</v>
      </c>
      <c r="F270" s="20">
        <f>IF(K270=25,10,IF(K270=30,5,IF(K270=35,5,IF(K270=40,10,IF(K270=50,15,IF(K270=85,20,IF(K270=60,15,IF(K270=70,15,IF(K270=80,15,IF(K270=90,15,IF(K270=100,20,IF(K270=0,0,IF(K270=55,15,IF(K270=45,10,IF(K270=65,15,IF(K270=75,20,IF(K270=95,20)))))))))))))))))</f>
        <v>0</v>
      </c>
      <c r="G270" s="20">
        <f>IF(K270=25,5,IF(K270=30,5,IF(K270=35,5,IF(K270=40,5,IF(K270=50,10,IF(K270=85,15,IF(K270=60,10,IF(K270=70,15,IF(K270=80,15,IF(K270=90,20,IF(K270=100,20,IF(K270=0,0,IF(K270=55,5,IF(K270=45,10,IF(K270=65,15,IF(K270=75,10,IF(K270=95,15)))))))))))))))))</f>
        <v>0</v>
      </c>
      <c r="H270" s="20">
        <f>IF(K270=25,5,IF(K270=30,10,IF(K270=35,5,IF(K270=40,15,IF(K270=50,5,IF(K270=85,15,IF(K270=60,10,IF(K270=70,10,IF(K270=80,20,IF(K270=90,15,IF(K270=100,20,IF(K270=0,0,IF(K270=55,10,IF(K270=45,5,IF(K270=65,15,IF(K270=75,15,IF(K270=95,20)))))))))))))))))</f>
        <v>0</v>
      </c>
      <c r="I270" s="20">
        <f t="shared" si="9"/>
        <v>0</v>
      </c>
      <c r="J270" s="20">
        <f>IF(K270=25,0,IF(K270=30,5,IF(K270=35,10,IF(K270=40,5,IF(K270=50,10,IF(K270=85,15,IF(K270=60,10,IF(K270=70,10,IF(K270=80,15,IF(K270=90,20,IF(K270=100,20,IF(K270=0,0,IF(K270=55,15,IF(K270=45,10,IF(K270=65,10,IF(K270=75,10,IF(K270=95,20)))))))))))))))))</f>
        <v>0</v>
      </c>
      <c r="K270" s="36">
        <v>0</v>
      </c>
    </row>
    <row r="271" spans="1:11" ht="17.100000000000001" hidden="1" customHeight="1">
      <c r="A271" s="30">
        <v>24</v>
      </c>
      <c r="B271" s="29" t="s">
        <v>189</v>
      </c>
      <c r="C271" s="21">
        <v>808</v>
      </c>
      <c r="D271" s="21" t="s">
        <v>213</v>
      </c>
      <c r="E271" s="20">
        <f t="shared" si="8"/>
        <v>0</v>
      </c>
      <c r="F271" s="20">
        <f>IF(K271=25,5,IF(K271=30,5,IF(K271=35,5,IF(K271=40,10,IF(K271=50,15,IF(K271=85,20,IF(K271=60,15,IF(K271=70,15,IF(K271=80,15,IF(K271=90,15,IF(K271=100,20,IF(K271=0,0,IF(K271=55,15,IF(K271=45,10,IF(K271=65,15,IF(K271=75,20,IF(K271=95,20)))))))))))))))))</f>
        <v>0</v>
      </c>
      <c r="G271" s="20">
        <f>IF(K271=25,0,IF(K271=30,5,IF(K271=35,5,IF(K271=40,5,IF(K271=50,10,IF(K271=85,15,IF(K271=60,10,IF(K271=70,15,IF(K271=80,15,IF(K271=90,20,IF(K271=100,20,IF(K271=0,0,IF(K271=55,5,IF(K271=45,10,IF(K271=65,15,IF(K271=75,10,IF(K271=95,15)))))))))))))))))</f>
        <v>0</v>
      </c>
      <c r="H271" s="20">
        <f>IF(K271=25,10,IF(K271=30,5,IF(K271=35,5,IF(K271=40,15,IF(K271=50,5,IF(K271=85,15,IF(K271=60,10,IF(K271=70,10,IF(K271=80,20,IF(K271=90,15,IF(K271=100,20,IF(K271=0,0,IF(K271=55,10,IF(K271=45,5,IF(K271=65,15,IF(K271=75,15,IF(K271=95,20)))))))))))))))))</f>
        <v>0</v>
      </c>
      <c r="I271" s="20">
        <f t="shared" si="9"/>
        <v>0</v>
      </c>
      <c r="J271" s="20">
        <f>IF(K271=25,5,IF(K271=30,10,IF(K271=35,10,IF(K271=40,5,IF(K271=50,10,IF(K271=85,15,IF(K271=60,10,IF(K271=70,10,IF(K271=80,15,IF(K271=90,20,IF(K271=100,20,IF(K271=0,0,IF(K271=55,15,IF(K271=45,10,IF(K271=65,10,IF(K271=75,10,IF(K271=95,20)))))))))))))))))</f>
        <v>0</v>
      </c>
      <c r="K271" s="36">
        <v>0</v>
      </c>
    </row>
    <row r="272" spans="1:11" ht="17.100000000000001" hidden="1" customHeight="1">
      <c r="A272" s="30">
        <v>25</v>
      </c>
      <c r="B272" s="29" t="s">
        <v>189</v>
      </c>
      <c r="C272" s="21">
        <v>865</v>
      </c>
      <c r="D272" s="21" t="s">
        <v>214</v>
      </c>
      <c r="E272" s="20">
        <f t="shared" si="8"/>
        <v>0</v>
      </c>
      <c r="F272" s="20">
        <f>IF(K272=25,5,IF(K272=30,10,IF(K272=35,5,IF(K272=40,10,IF(K272=50,15,IF(K272=85,20,IF(K272=60,15,IF(K272=70,15,IF(K272=80,15,IF(K272=90,15,IF(K272=100,20,IF(K272=0,0,IF(K272=55,15,IF(K272=45,10,IF(K272=65,15,IF(K272=75,20,IF(K272=95,20)))))))))))))))))</f>
        <v>0</v>
      </c>
      <c r="G272" s="20">
        <f>IF(K272=25,5,IF(K272=30,5,IF(K272=35,5,IF(K272=40,5,IF(K272=50,10,IF(K272=85,15,IF(K272=60,10,IF(K272=70,15,IF(K272=80,15,IF(K272=90,20,IF(K272=100,20,IF(K272=0,0,IF(K272=55,5,IF(K272=45,10,IF(K272=65,15,IF(K272=75,10,IF(K272=95,15)))))))))))))))))</f>
        <v>0</v>
      </c>
      <c r="H272" s="20">
        <f>IF(K272=25,5,IF(K272=30,5,IF(K272=35,5,IF(K272=40,15,IF(K272=50,5,IF(K272=85,15,IF(K272=60,10,IF(K272=70,10,IF(K272=80,20,IF(K272=90,15,IF(K272=100,20,IF(K272=0,0,IF(K272=55,10,IF(K272=45,5,IF(K272=65,15,IF(K272=75,15,IF(K272=95,20)))))))))))))))))</f>
        <v>0</v>
      </c>
      <c r="I272" s="20">
        <f t="shared" si="9"/>
        <v>0</v>
      </c>
      <c r="J272" s="20">
        <f>IF(K272=25,5,IF(K272=30,5,IF(K272=35,10,IF(K272=40,5,IF(K272=50,10,IF(K272=85,15,IF(K272=60,10,IF(K272=70,10,IF(K272=80,15,IF(K272=90,20,IF(K272=100,20,IF(K272=0,0,IF(K272=55,15,IF(K272=45,10,IF(K272=65,10,IF(K272=75,10,IF(K272=95,20)))))))))))))))))</f>
        <v>0</v>
      </c>
      <c r="K272" s="36">
        <v>0</v>
      </c>
    </row>
    <row r="273" spans="1:11" ht="17.100000000000001" hidden="1" customHeight="1">
      <c r="A273" s="30">
        <v>26</v>
      </c>
      <c r="B273" s="29" t="s">
        <v>189</v>
      </c>
      <c r="C273" s="21">
        <v>938</v>
      </c>
      <c r="D273" s="21" t="s">
        <v>215</v>
      </c>
      <c r="E273" s="20">
        <f t="shared" si="8"/>
        <v>0</v>
      </c>
      <c r="F273" s="20">
        <f>IF(K273=25,10,IF(K273=30,5,IF(K273=35,5,IF(K273=40,10,IF(K273=50,15,IF(K273=85,20,IF(K273=60,15,IF(K273=70,15,IF(K273=80,15,IF(K273=90,15,IF(K273=100,20,IF(K273=0,0,IF(K273=55,15,IF(K273=45,10,IF(K273=65,15,IF(K273=75,20,IF(K273=95,20)))))))))))))))))</f>
        <v>0</v>
      </c>
      <c r="G273" s="20">
        <f>IF(K273=25,5,IF(K273=30,5,IF(K273=35,5,IF(K273=40,5,IF(K273=50,10,IF(K273=85,15,IF(K273=60,10,IF(K273=70,15,IF(K273=80,15,IF(K273=90,20,IF(K273=100,20,IF(K273=0,0,IF(K273=55,5,IF(K273=45,10,IF(K273=65,15,IF(K273=75,10,IF(K273=95,15)))))))))))))))))</f>
        <v>0</v>
      </c>
      <c r="H273" s="20">
        <f>IF(K273=25,5,IF(K273=30,10,IF(K273=35,5,IF(K273=40,15,IF(K273=50,5,IF(K273=85,15,IF(K273=60,10,IF(K273=70,10,IF(K273=80,20,IF(K273=90,15,IF(K273=100,20,IF(K273=0,0,IF(K273=55,10,IF(K273=45,5,IF(K273=65,15,IF(K273=75,15,IF(K273=95,20)))))))))))))))))</f>
        <v>0</v>
      </c>
      <c r="I273" s="20">
        <f t="shared" si="9"/>
        <v>0</v>
      </c>
      <c r="J273" s="20">
        <f>IF(K273=25,0,IF(K273=30,5,IF(K273=35,10,IF(K273=40,5,IF(K273=50,10,IF(K273=85,15,IF(K273=60,10,IF(K273=70,10,IF(K273=80,15,IF(K273=90,20,IF(K273=100,20,IF(K273=0,0,IF(K273=55,15,IF(K273=45,10,IF(K273=65,10,IF(K273=75,10,IF(K273=95,20)))))))))))))))))</f>
        <v>0</v>
      </c>
      <c r="K273" s="36">
        <v>0</v>
      </c>
    </row>
    <row r="274" spans="1:11" ht="17.100000000000001" hidden="1" customHeight="1">
      <c r="A274" s="30">
        <v>27</v>
      </c>
      <c r="B274" s="29" t="s">
        <v>189</v>
      </c>
      <c r="C274" s="21">
        <v>964</v>
      </c>
      <c r="D274" s="21" t="s">
        <v>216</v>
      </c>
      <c r="E274" s="20">
        <f t="shared" si="8"/>
        <v>0</v>
      </c>
      <c r="F274" s="20">
        <f>IF(K274=25,5,IF(K274=30,5,IF(K274=35,5,IF(K274=40,10,IF(K274=50,15,IF(K274=85,20,IF(K274=60,15,IF(K274=70,15,IF(K274=80,15,IF(K274=90,15,IF(K274=100,20,IF(K274=0,0,IF(K274=55,15,IF(K274=45,10,IF(K274=65,15,IF(K274=75,20,IF(K274=95,20)))))))))))))))))</f>
        <v>0</v>
      </c>
      <c r="G274" s="20">
        <f>IF(K274=25,0,IF(K274=30,5,IF(K274=35,5,IF(K274=40,5,IF(K274=50,10,IF(K274=85,15,IF(K274=60,10,IF(K274=70,15,IF(K274=80,15,IF(K274=90,20,IF(K274=100,20,IF(K274=0,0,IF(K274=55,5,IF(K274=45,10,IF(K274=65,15,IF(K274=75,10,IF(K274=95,15)))))))))))))))))</f>
        <v>0</v>
      </c>
      <c r="H274" s="20">
        <f>IF(K274=25,10,IF(K274=30,5,IF(K274=35,5,IF(K274=40,15,IF(K274=50,5,IF(K274=85,15,IF(K274=60,10,IF(K274=70,10,IF(K274=80,20,IF(K274=90,15,IF(K274=100,20,IF(K274=0,0,IF(K274=55,10,IF(K274=45,5,IF(K274=65,15,IF(K274=75,15,IF(K274=95,20)))))))))))))))))</f>
        <v>0</v>
      </c>
      <c r="I274" s="20">
        <f t="shared" si="9"/>
        <v>0</v>
      </c>
      <c r="J274" s="20">
        <f>IF(K274=25,5,IF(K274=30,10,IF(K274=35,10,IF(K274=40,5,IF(K274=50,10,IF(K274=85,15,IF(K274=60,10,IF(K274=70,10,IF(K274=80,15,IF(K274=90,20,IF(K274=100,20,IF(K274=0,0,IF(K274=55,15,IF(K274=45,10,IF(K274=65,10,IF(K274=75,10,IF(K274=95,20)))))))))))))))))</f>
        <v>0</v>
      </c>
      <c r="K274" s="36">
        <v>0</v>
      </c>
    </row>
    <row r="275" spans="1:11" ht="17.100000000000001" hidden="1" customHeight="1">
      <c r="A275" s="30">
        <v>28</v>
      </c>
      <c r="B275" s="29" t="s">
        <v>189</v>
      </c>
      <c r="C275" s="21">
        <v>981</v>
      </c>
      <c r="D275" s="21" t="s">
        <v>217</v>
      </c>
      <c r="E275" s="20">
        <f t="shared" si="8"/>
        <v>0</v>
      </c>
      <c r="F275" s="20">
        <f>IF(K275=25,5,IF(K275=30,10,IF(K275=35,5,IF(K275=40,10,IF(K275=50,15,IF(K275=85,20,IF(K275=60,15,IF(K275=70,15,IF(K275=80,15,IF(K275=90,15,IF(K275=100,20,IF(K275=0,0,IF(K275=55,15,IF(K275=45,10,IF(K275=65,15,IF(K275=75,20,IF(K275=95,20)))))))))))))))))</f>
        <v>0</v>
      </c>
      <c r="G275" s="20">
        <f>IF(K275=25,5,IF(K275=30,5,IF(K275=35,5,IF(K275=40,5,IF(K275=50,10,IF(K275=85,15,IF(K275=60,10,IF(K275=70,15,IF(K275=80,15,IF(K275=90,20,IF(K275=100,20,IF(K275=0,0,IF(K275=55,5,IF(K275=45,10,IF(K275=65,15,IF(K275=75,10,IF(K275=95,15)))))))))))))))))</f>
        <v>0</v>
      </c>
      <c r="H275" s="20">
        <f>IF(K275=25,5,IF(K275=30,5,IF(K275=35,5,IF(K275=40,15,IF(K275=50,5,IF(K275=85,15,IF(K275=60,10,IF(K275=70,10,IF(K275=80,20,IF(K275=90,15,IF(K275=100,20,IF(K275=0,0,IF(K275=55,10,IF(K275=45,5,IF(K275=65,15,IF(K275=75,15,IF(K275=95,20)))))))))))))))))</f>
        <v>0</v>
      </c>
      <c r="I275" s="20">
        <f t="shared" si="9"/>
        <v>0</v>
      </c>
      <c r="J275" s="20">
        <f>IF(K275=25,5,IF(K275=30,5,IF(K275=35,10,IF(K275=40,5,IF(K275=50,10,IF(K275=85,15,IF(K275=60,10,IF(K275=70,10,IF(K275=80,15,IF(K275=90,20,IF(K275=100,20,IF(K275=0,0,IF(K275=55,15,IF(K275=45,10,IF(K275=65,10,IF(K275=75,10,IF(K275=95,20)))))))))))))))))</f>
        <v>0</v>
      </c>
      <c r="K275" s="36">
        <v>0</v>
      </c>
    </row>
    <row r="276" spans="1:11" ht="17.100000000000001" hidden="1" customHeight="1">
      <c r="A276" s="30">
        <v>29</v>
      </c>
      <c r="B276" s="29" t="s">
        <v>189</v>
      </c>
      <c r="C276" s="21">
        <v>996</v>
      </c>
      <c r="D276" s="21" t="s">
        <v>218</v>
      </c>
      <c r="E276" s="20">
        <f t="shared" si="8"/>
        <v>0</v>
      </c>
      <c r="F276" s="20">
        <f>IF(K276=25,10,IF(K276=30,5,IF(K276=35,5,IF(K276=40,10,IF(K276=50,15,IF(K276=85,20,IF(K276=60,15,IF(K276=70,15,IF(K276=80,15,IF(K276=90,15,IF(K276=100,20,IF(K276=0,0,IF(K276=55,15,IF(K276=45,10,IF(K276=65,15,IF(K276=75,20,IF(K276=95,20)))))))))))))))))</f>
        <v>0</v>
      </c>
      <c r="G276" s="20">
        <f>IF(K276=25,5,IF(K276=30,5,IF(K276=35,5,IF(K276=40,5,IF(K276=50,10,IF(K276=85,15,IF(K276=60,10,IF(K276=70,15,IF(K276=80,15,IF(K276=90,20,IF(K276=100,20,IF(K276=0,0,IF(K276=55,5,IF(K276=45,10,IF(K276=65,15,IF(K276=75,10,IF(K276=95,15)))))))))))))))))</f>
        <v>0</v>
      </c>
      <c r="H276" s="20">
        <f>IF(K276=25,5,IF(K276=30,10,IF(K276=35,5,IF(K276=40,15,IF(K276=50,5,IF(K276=85,15,IF(K276=60,10,IF(K276=70,10,IF(K276=80,20,IF(K276=90,15,IF(K276=100,20,IF(K276=0,0,IF(K276=55,10,IF(K276=45,5,IF(K276=65,15,IF(K276=75,15,IF(K276=95,20)))))))))))))))))</f>
        <v>0</v>
      </c>
      <c r="I276" s="20">
        <f t="shared" si="9"/>
        <v>0</v>
      </c>
      <c r="J276" s="20">
        <f>IF(K276=25,0,IF(K276=30,5,IF(K276=35,10,IF(K276=40,5,IF(K276=50,10,IF(K276=85,15,IF(K276=60,10,IF(K276=70,10,IF(K276=80,15,IF(K276=90,20,IF(K276=100,20,IF(K276=0,0,IF(K276=55,15,IF(K276=45,10,IF(K276=65,10,IF(K276=75,10,IF(K276=95,20)))))))))))))))))</f>
        <v>0</v>
      </c>
      <c r="K276" s="36">
        <v>0</v>
      </c>
    </row>
    <row r="277" spans="1:11" ht="17.100000000000001" hidden="1" customHeight="1">
      <c r="A277" s="30">
        <v>30</v>
      </c>
      <c r="B277" s="29" t="s">
        <v>189</v>
      </c>
      <c r="C277" s="21">
        <v>1004</v>
      </c>
      <c r="D277" s="21" t="s">
        <v>219</v>
      </c>
      <c r="E277" s="20">
        <f t="shared" si="8"/>
        <v>0</v>
      </c>
      <c r="F277" s="20">
        <f>IF(K277=25,5,IF(K277=30,5,IF(K277=35,5,IF(K277=40,10,IF(K277=50,15,IF(K277=85,20,IF(K277=60,15,IF(K277=70,15,IF(K277=80,15,IF(K277=90,15,IF(K277=100,20,IF(K277=0,0,IF(K277=55,15,IF(K277=45,10,IF(K277=65,15,IF(K277=75,20,IF(K277=95,20)))))))))))))))))</f>
        <v>0</v>
      </c>
      <c r="G277" s="20">
        <f>IF(K277=25,0,IF(K277=30,5,IF(K277=35,5,IF(K277=40,5,IF(K277=50,10,IF(K277=85,15,IF(K277=60,10,IF(K277=70,15,IF(K277=80,15,IF(K277=90,20,IF(K277=100,20,IF(K277=0,0,IF(K277=55,5,IF(K277=45,10,IF(K277=65,15,IF(K277=75,10,IF(K277=95,15)))))))))))))))))</f>
        <v>0</v>
      </c>
      <c r="H277" s="20">
        <f>IF(K277=25,10,IF(K277=30,5,IF(K277=35,5,IF(K277=40,15,IF(K277=50,5,IF(K277=85,15,IF(K277=60,10,IF(K277=70,10,IF(K277=80,20,IF(K277=90,15,IF(K277=100,20,IF(K277=0,0,IF(K277=55,10,IF(K277=45,5,IF(K277=65,15,IF(K277=75,15,IF(K277=95,20)))))))))))))))))</f>
        <v>0</v>
      </c>
      <c r="I277" s="20">
        <f t="shared" si="9"/>
        <v>0</v>
      </c>
      <c r="J277" s="20">
        <f>IF(K277=25,5,IF(K277=30,10,IF(K277=35,10,IF(K277=40,5,IF(K277=50,10,IF(K277=85,15,IF(K277=60,10,IF(K277=70,10,IF(K277=80,15,IF(K277=90,20,IF(K277=100,20,IF(K277=0,0,IF(K277=55,15,IF(K277=45,10,IF(K277=65,10,IF(K277=75,10,IF(K277=95,20)))))))))))))))))</f>
        <v>0</v>
      </c>
      <c r="K277" s="36">
        <v>0</v>
      </c>
    </row>
    <row r="278" spans="1:11" ht="17.100000000000001" hidden="1" customHeight="1">
      <c r="A278" s="30">
        <v>31</v>
      </c>
      <c r="B278" s="29" t="s">
        <v>189</v>
      </c>
      <c r="C278" s="21">
        <v>1018</v>
      </c>
      <c r="D278" s="21" t="s">
        <v>220</v>
      </c>
      <c r="E278" s="20">
        <f t="shared" si="8"/>
        <v>0</v>
      </c>
      <c r="F278" s="20">
        <f>IF(K278=25,5,IF(K278=30,10,IF(K278=35,5,IF(K278=40,10,IF(K278=50,15,IF(K278=85,20,IF(K278=60,15,IF(K278=70,15,IF(K278=80,15,IF(K278=90,15,IF(K278=100,20,IF(K278=0,0,IF(K278=55,15,IF(K278=45,10,IF(K278=65,15,IF(K278=75,20,IF(K278=95,20)))))))))))))))))</f>
        <v>0</v>
      </c>
      <c r="G278" s="20">
        <f>IF(K278=25,5,IF(K278=30,5,IF(K278=35,5,IF(K278=40,5,IF(K278=50,10,IF(K278=85,15,IF(K278=60,10,IF(K278=70,15,IF(K278=80,15,IF(K278=90,20,IF(K278=100,20,IF(K278=0,0,IF(K278=55,5,IF(K278=45,10,IF(K278=65,15,IF(K278=75,10,IF(K278=95,15)))))))))))))))))</f>
        <v>0</v>
      </c>
      <c r="H278" s="20">
        <f>IF(K278=25,5,IF(K278=30,5,IF(K278=35,5,IF(K278=40,15,IF(K278=50,5,IF(K278=85,15,IF(K278=60,10,IF(K278=70,10,IF(K278=80,20,IF(K278=90,15,IF(K278=100,20,IF(K278=0,0,IF(K278=55,10,IF(K278=45,5,IF(K278=65,15,IF(K278=75,15,IF(K278=95,20)))))))))))))))))</f>
        <v>0</v>
      </c>
      <c r="I278" s="20">
        <f t="shared" si="9"/>
        <v>0</v>
      </c>
      <c r="J278" s="20">
        <f>IF(K278=25,5,IF(K278=30,5,IF(K278=35,10,IF(K278=40,5,IF(K278=50,10,IF(K278=85,15,IF(K278=60,10,IF(K278=70,10,IF(K278=80,15,IF(K278=90,20,IF(K278=100,20,IF(K278=0,0,IF(K278=55,15,IF(K278=45,10,IF(K278=65,10,IF(K278=75,10,IF(K278=95,20)))))))))))))))))</f>
        <v>0</v>
      </c>
      <c r="K278" s="36">
        <v>0</v>
      </c>
    </row>
    <row r="279" spans="1:11" ht="17.100000000000001" hidden="1" customHeight="1">
      <c r="A279" s="30">
        <v>32</v>
      </c>
      <c r="B279" s="29" t="s">
        <v>189</v>
      </c>
      <c r="C279" s="21">
        <v>1211</v>
      </c>
      <c r="D279" s="21" t="s">
        <v>221</v>
      </c>
      <c r="E279" s="20">
        <f t="shared" si="8"/>
        <v>0</v>
      </c>
      <c r="F279" s="20">
        <f>IF(K279=25,10,IF(K279=30,5,IF(K279=35,5,IF(K279=40,10,IF(K279=50,15,IF(K279=85,20,IF(K279=60,15,IF(K279=70,15,IF(K279=80,15,IF(K279=90,15,IF(K279=100,20,IF(K279=0,0,IF(K279=55,15,IF(K279=45,10,IF(K279=65,15,IF(K279=75,20,IF(K279=95,20)))))))))))))))))</f>
        <v>0</v>
      </c>
      <c r="G279" s="20">
        <f>IF(K279=25,5,IF(K279=30,5,IF(K279=35,5,IF(K279=40,5,IF(K279=50,10,IF(K279=85,15,IF(K279=60,10,IF(K279=70,15,IF(K279=80,15,IF(K279=90,20,IF(K279=100,20,IF(K279=0,0,IF(K279=55,5,IF(K279=45,10,IF(K279=65,15,IF(K279=75,10,IF(K279=95,15)))))))))))))))))</f>
        <v>0</v>
      </c>
      <c r="H279" s="20">
        <f>IF(K279=25,5,IF(K279=30,10,IF(K279=35,5,IF(K279=40,15,IF(K279=50,5,IF(K279=85,15,IF(K279=60,10,IF(K279=70,10,IF(K279=80,20,IF(K279=90,15,IF(K279=100,20,IF(K279=0,0,IF(K279=55,10,IF(K279=45,5,IF(K279=65,15,IF(K279=75,15,IF(K279=95,20)))))))))))))))))</f>
        <v>0</v>
      </c>
      <c r="I279" s="20">
        <f t="shared" si="9"/>
        <v>0</v>
      </c>
      <c r="J279" s="20">
        <f>IF(K279=25,0,IF(K279=30,5,IF(K279=35,10,IF(K279=40,5,IF(K279=50,10,IF(K279=85,15,IF(K279=60,10,IF(K279=70,10,IF(K279=80,15,IF(K279=90,20,IF(K279=100,20,IF(K279=0,0,IF(K279=55,15,IF(K279=45,10,IF(K279=65,10,IF(K279=75,10,IF(K279=95,20)))))))))))))))))</f>
        <v>0</v>
      </c>
      <c r="K279" s="36">
        <v>0</v>
      </c>
    </row>
    <row r="280" spans="1:11" ht="17.100000000000001" hidden="1" customHeight="1">
      <c r="A280" s="30">
        <v>33</v>
      </c>
      <c r="B280" s="29" t="s">
        <v>189</v>
      </c>
      <c r="C280" s="23">
        <v>1275</v>
      </c>
      <c r="D280" s="23" t="s">
        <v>222</v>
      </c>
      <c r="E280" s="20">
        <f t="shared" si="8"/>
        <v>0</v>
      </c>
      <c r="F280" s="20">
        <f>IF(K280=25,5,IF(K280=30,5,IF(K280=35,5,IF(K280=40,10,IF(K280=50,15,IF(K280=85,20,IF(K280=60,15,IF(K280=70,15,IF(K280=80,15,IF(K280=90,15,IF(K280=100,20,IF(K280=0,0,IF(K280=55,15,IF(K280=45,10,IF(K280=65,15,IF(K280=75,20,IF(K280=95,20)))))))))))))))))</f>
        <v>0</v>
      </c>
      <c r="G280" s="20">
        <f>IF(K280=25,0,IF(K280=30,5,IF(K280=35,5,IF(K280=40,5,IF(K280=50,10,IF(K280=85,15,IF(K280=60,10,IF(K280=70,15,IF(K280=80,15,IF(K280=90,20,IF(K280=100,20,IF(K280=0,0,IF(K280=55,5,IF(K280=45,10,IF(K280=65,15,IF(K280=75,10,IF(K280=95,15)))))))))))))))))</f>
        <v>0</v>
      </c>
      <c r="H280" s="20">
        <f>IF(K280=25,10,IF(K280=30,5,IF(K280=35,5,IF(K280=40,15,IF(K280=50,5,IF(K280=85,15,IF(K280=60,10,IF(K280=70,10,IF(K280=80,20,IF(K280=90,15,IF(K280=100,20,IF(K280=0,0,IF(K280=55,10,IF(K280=45,5,IF(K280=65,15,IF(K280=75,15,IF(K280=95,20)))))))))))))))))</f>
        <v>0</v>
      </c>
      <c r="I280" s="20">
        <f t="shared" si="9"/>
        <v>0</v>
      </c>
      <c r="J280" s="20">
        <f>IF(K280=25,5,IF(K280=30,10,IF(K280=35,10,IF(K280=40,5,IF(K280=50,10,IF(K280=85,15,IF(K280=60,10,IF(K280=70,10,IF(K280=80,15,IF(K280=90,20,IF(K280=100,20,IF(K280=0,0,IF(K280=55,15,IF(K280=45,10,IF(K280=65,10,IF(K280=75,10,IF(K280=95,20)))))))))))))))))</f>
        <v>0</v>
      </c>
      <c r="K280" s="36">
        <v>0</v>
      </c>
    </row>
    <row r="281" spans="1:11" ht="17.100000000000001" hidden="1" customHeight="1">
      <c r="A281" s="30">
        <v>34</v>
      </c>
      <c r="B281" s="29" t="s">
        <v>189</v>
      </c>
      <c r="C281" s="21">
        <v>1290</v>
      </c>
      <c r="D281" s="21" t="s">
        <v>223</v>
      </c>
      <c r="E281" s="20">
        <f t="shared" si="8"/>
        <v>0</v>
      </c>
      <c r="F281" s="20">
        <f>IF(K281=25,5,IF(K281=30,10,IF(K281=35,5,IF(K281=40,10,IF(K281=50,15,IF(K281=85,20,IF(K281=60,15,IF(K281=70,15,IF(K281=80,15,IF(K281=90,15,IF(K281=100,20,IF(K281=0,0,IF(K281=55,15,IF(K281=45,10,IF(K281=65,15,IF(K281=75,20,IF(K281=95,20)))))))))))))))))</f>
        <v>0</v>
      </c>
      <c r="G281" s="20">
        <f>IF(K281=25,5,IF(K281=30,5,IF(K281=35,5,IF(K281=40,5,IF(K281=50,10,IF(K281=85,15,IF(K281=60,10,IF(K281=70,15,IF(K281=80,15,IF(K281=90,20,IF(K281=100,20,IF(K281=0,0,IF(K281=55,5,IF(K281=45,10,IF(K281=65,15,IF(K281=75,10,IF(K281=95,15)))))))))))))))))</f>
        <v>0</v>
      </c>
      <c r="H281" s="20">
        <f>IF(K281=25,5,IF(K281=30,5,IF(K281=35,5,IF(K281=40,15,IF(K281=50,5,IF(K281=85,15,IF(K281=60,10,IF(K281=70,10,IF(K281=80,20,IF(K281=90,15,IF(K281=100,20,IF(K281=0,0,IF(K281=55,10,IF(K281=45,5,IF(K281=65,15,IF(K281=75,15,IF(K281=95,20)))))))))))))))))</f>
        <v>0</v>
      </c>
      <c r="I281" s="20">
        <f t="shared" si="9"/>
        <v>0</v>
      </c>
      <c r="J281" s="20">
        <f>IF(K281=25,5,IF(K281=30,5,IF(K281=35,10,IF(K281=40,5,IF(K281=50,10,IF(K281=85,15,IF(K281=60,10,IF(K281=70,10,IF(K281=80,15,IF(K281=90,20,IF(K281=100,20,IF(K281=0,0,IF(K281=55,15,IF(K281=45,10,IF(K281=65,10,IF(K281=75,10,IF(K281=95,20)))))))))))))))))</f>
        <v>0</v>
      </c>
      <c r="K281" s="36">
        <v>0</v>
      </c>
    </row>
    <row r="282" spans="1:11" ht="17.100000000000001" hidden="1" customHeight="1">
      <c r="A282" s="30">
        <v>35</v>
      </c>
      <c r="B282" s="29" t="s">
        <v>189</v>
      </c>
      <c r="C282" s="21">
        <v>1296</v>
      </c>
      <c r="D282" s="21" t="s">
        <v>224</v>
      </c>
      <c r="E282" s="20">
        <f t="shared" si="8"/>
        <v>0</v>
      </c>
      <c r="F282" s="20">
        <f>IF(K282=25,10,IF(K282=30,5,IF(K282=35,5,IF(K282=40,10,IF(K282=50,15,IF(K282=85,20,IF(K282=60,15,IF(K282=70,15,IF(K282=80,15,IF(K282=90,15,IF(K282=100,20,IF(K282=0,0,IF(K282=55,15,IF(K282=45,10,IF(K282=65,15,IF(K282=75,20,IF(K282=95,20)))))))))))))))))</f>
        <v>0</v>
      </c>
      <c r="G282" s="20">
        <f>IF(K282=25,5,IF(K282=30,5,IF(K282=35,5,IF(K282=40,5,IF(K282=50,10,IF(K282=85,15,IF(K282=60,10,IF(K282=70,15,IF(K282=80,15,IF(K282=90,20,IF(K282=100,20,IF(K282=0,0,IF(K282=55,5,IF(K282=45,10,IF(K282=65,15,IF(K282=75,10,IF(K282=95,15)))))))))))))))))</f>
        <v>0</v>
      </c>
      <c r="H282" s="20">
        <f>IF(K282=25,5,IF(K282=30,10,IF(K282=35,5,IF(K282=40,15,IF(K282=50,5,IF(K282=85,15,IF(K282=60,10,IF(K282=70,10,IF(K282=80,20,IF(K282=90,15,IF(K282=100,20,IF(K282=0,0,IF(K282=55,10,IF(K282=45,5,IF(K282=65,15,IF(K282=75,15,IF(K282=95,20)))))))))))))))))</f>
        <v>0</v>
      </c>
      <c r="I282" s="20">
        <f t="shared" si="9"/>
        <v>0</v>
      </c>
      <c r="J282" s="20">
        <f>IF(K282=25,0,IF(K282=30,5,IF(K282=35,10,IF(K282=40,5,IF(K282=50,10,IF(K282=85,15,IF(K282=60,10,IF(K282=70,10,IF(K282=80,15,IF(K282=90,20,IF(K282=100,20,IF(K282=0,0,IF(K282=55,15,IF(K282=45,10,IF(K282=65,10,IF(K282=75,10,IF(K282=95,20)))))))))))))))))</f>
        <v>0</v>
      </c>
      <c r="K282" s="36">
        <v>0</v>
      </c>
    </row>
    <row r="283" spans="1:11" ht="17.100000000000001" hidden="1" customHeight="1">
      <c r="A283" s="30">
        <v>36</v>
      </c>
      <c r="B283" s="29" t="s">
        <v>189</v>
      </c>
      <c r="C283" s="21">
        <v>1332</v>
      </c>
      <c r="D283" s="21" t="s">
        <v>225</v>
      </c>
      <c r="E283" s="20">
        <f t="shared" si="8"/>
        <v>0</v>
      </c>
      <c r="F283" s="20">
        <f>IF(K283=25,5,IF(K283=30,5,IF(K283=35,5,IF(K283=40,10,IF(K283=50,15,IF(K283=85,20,IF(K283=60,15,IF(K283=70,15,IF(K283=80,15,IF(K283=90,15,IF(K283=100,20,IF(K283=0,0,IF(K283=55,15,IF(K283=45,10,IF(K283=65,15,IF(K283=75,20,IF(K283=95,20)))))))))))))))))</f>
        <v>0</v>
      </c>
      <c r="G283" s="20">
        <f>IF(K283=25,0,IF(K283=30,5,IF(K283=35,5,IF(K283=40,5,IF(K283=50,10,IF(K283=85,15,IF(K283=60,10,IF(K283=70,15,IF(K283=80,15,IF(K283=90,20,IF(K283=100,20,IF(K283=0,0,IF(K283=55,5,IF(K283=45,10,IF(K283=65,15,IF(K283=75,10,IF(K283=95,15)))))))))))))))))</f>
        <v>0</v>
      </c>
      <c r="H283" s="20">
        <f>IF(K283=25,10,IF(K283=30,5,IF(K283=35,5,IF(K283=40,15,IF(K283=50,5,IF(K283=85,15,IF(K283=60,10,IF(K283=70,10,IF(K283=80,20,IF(K283=90,15,IF(K283=100,20,IF(K283=0,0,IF(K283=55,10,IF(K283=45,5,IF(K283=65,15,IF(K283=75,15,IF(K283=95,20)))))))))))))))))</f>
        <v>0</v>
      </c>
      <c r="I283" s="20">
        <f t="shared" si="9"/>
        <v>0</v>
      </c>
      <c r="J283" s="20">
        <f>IF(K283=25,5,IF(K283=30,10,IF(K283=35,10,IF(K283=40,5,IF(K283=50,10,IF(K283=85,15,IF(K283=60,10,IF(K283=70,10,IF(K283=80,15,IF(K283=90,20,IF(K283=100,20,IF(K283=0,0,IF(K283=55,15,IF(K283=45,10,IF(K283=65,10,IF(K283=75,10,IF(K283=95,20)))))))))))))))))</f>
        <v>0</v>
      </c>
      <c r="K283" s="36">
        <v>0</v>
      </c>
    </row>
    <row r="284" spans="1:11" ht="17.100000000000001" hidden="1" customHeight="1">
      <c r="A284" s="30">
        <v>37</v>
      </c>
      <c r="B284" s="29" t="s">
        <v>189</v>
      </c>
      <c r="C284" s="21">
        <v>1757</v>
      </c>
      <c r="D284" s="21" t="s">
        <v>226</v>
      </c>
      <c r="E284" s="20">
        <f t="shared" si="8"/>
        <v>0</v>
      </c>
      <c r="F284" s="20">
        <f>IF(K284=25,5,IF(K284=30,10,IF(K284=35,5,IF(K284=40,10,IF(K284=50,15,IF(K284=85,20,IF(K284=60,15,IF(K284=70,15,IF(K284=80,15,IF(K284=90,15,IF(K284=100,20,IF(K284=0,0,IF(K284=55,15,IF(K284=45,10,IF(K284=65,15,IF(K284=75,20,IF(K284=95,20)))))))))))))))))</f>
        <v>0</v>
      </c>
      <c r="G284" s="20">
        <f>IF(K284=25,5,IF(K284=30,5,IF(K284=35,5,IF(K284=40,5,IF(K284=50,10,IF(K284=85,15,IF(K284=60,10,IF(K284=70,15,IF(K284=80,15,IF(K284=90,20,IF(K284=100,20,IF(K284=0,0,IF(K284=55,5,IF(K284=45,10,IF(K284=65,15,IF(K284=75,10,IF(K284=95,15)))))))))))))))))</f>
        <v>0</v>
      </c>
      <c r="H284" s="20">
        <f>IF(K284=25,5,IF(K284=30,5,IF(K284=35,5,IF(K284=40,15,IF(K284=50,5,IF(K284=85,15,IF(K284=60,10,IF(K284=70,10,IF(K284=80,20,IF(K284=90,15,IF(K284=100,20,IF(K284=0,0,IF(K284=55,10,IF(K284=45,5,IF(K284=65,15,IF(K284=75,15,IF(K284=95,20)))))))))))))))))</f>
        <v>0</v>
      </c>
      <c r="I284" s="20">
        <f t="shared" si="9"/>
        <v>0</v>
      </c>
      <c r="J284" s="20">
        <f>IF(K284=25,5,IF(K284=30,5,IF(K284=35,10,IF(K284=40,5,IF(K284=50,10,IF(K284=85,15,IF(K284=60,10,IF(K284=70,10,IF(K284=80,15,IF(K284=90,20,IF(K284=100,20,IF(K284=0,0,IF(K284=55,15,IF(K284=45,10,IF(K284=65,10,IF(K284=75,10,IF(K284=95,20)))))))))))))))))</f>
        <v>0</v>
      </c>
      <c r="K284" s="36">
        <v>0</v>
      </c>
    </row>
    <row r="285" spans="1:11" ht="17.100000000000001" hidden="1" customHeight="1">
      <c r="A285" s="30">
        <v>1</v>
      </c>
      <c r="B285" s="29" t="s">
        <v>227</v>
      </c>
      <c r="C285" s="24">
        <v>62</v>
      </c>
      <c r="D285" s="37" t="s">
        <v>480</v>
      </c>
      <c r="E285" s="20">
        <f t="shared" si="8"/>
        <v>0</v>
      </c>
      <c r="F285" s="20">
        <f>IF(K285=25,10,IF(K285=30,5,IF(K285=35,5,IF(K285=40,10,IF(K285=50,15,IF(K285=85,20,IF(K285=60,15,IF(K285=70,15,IF(K285=80,15,IF(K285=90,15,IF(K285=100,20,IF(K285=0,0,IF(K285=55,15,IF(K285=45,10,IF(K285=65,15,IF(K285=75,20,IF(K285=95,20)))))))))))))))))</f>
        <v>0</v>
      </c>
      <c r="G285" s="20">
        <f>IF(K285=25,5,IF(K285=30,5,IF(K285=35,5,IF(K285=40,5,IF(K285=50,10,IF(K285=85,15,IF(K285=60,10,IF(K285=70,15,IF(K285=80,15,IF(K285=90,20,IF(K285=100,20,IF(K285=0,0,IF(K285=55,5,IF(K285=45,10,IF(K285=65,15,IF(K285=75,10,IF(K285=95,15)))))))))))))))))</f>
        <v>0</v>
      </c>
      <c r="H285" s="20">
        <f>IF(K285=25,5,IF(K285=30,10,IF(K285=35,5,IF(K285=40,15,IF(K285=50,5,IF(K285=85,15,IF(K285=60,10,IF(K285=70,10,IF(K285=80,20,IF(K285=90,15,IF(K285=100,20,IF(K285=0,0,IF(K285=55,10,IF(K285=45,5,IF(K285=65,15,IF(K285=75,15,IF(K285=95,20)))))))))))))))))</f>
        <v>0</v>
      </c>
      <c r="I285" s="20">
        <f t="shared" si="9"/>
        <v>0</v>
      </c>
      <c r="J285" s="20">
        <f>IF(K285=25,0,IF(K285=30,5,IF(K285=35,10,IF(K285=40,5,IF(K285=50,10,IF(K285=85,15,IF(K285=60,10,IF(K285=70,10,IF(K285=80,15,IF(K285=90,20,IF(K285=100,20,IF(K285=0,0,IF(K285=55,15,IF(K285=45,10,IF(K285=65,10,IF(K285=75,10,IF(K285=95,20)))))))))))))))))</f>
        <v>0</v>
      </c>
      <c r="K285" s="36">
        <v>0</v>
      </c>
    </row>
    <row r="286" spans="1:11" ht="17.100000000000001" hidden="1" customHeight="1">
      <c r="A286" s="30">
        <v>2</v>
      </c>
      <c r="B286" s="29" t="s">
        <v>227</v>
      </c>
      <c r="C286" s="25">
        <v>89</v>
      </c>
      <c r="D286" s="37" t="s">
        <v>481</v>
      </c>
      <c r="E286" s="20">
        <f t="shared" si="8"/>
        <v>0</v>
      </c>
      <c r="F286" s="20">
        <f>IF(K286=25,5,IF(K286=30,5,IF(K286=35,5,IF(K286=40,10,IF(K286=50,15,IF(K286=85,20,IF(K286=60,15,IF(K286=70,15,IF(K286=80,15,IF(K286=90,15,IF(K286=100,20,IF(K286=0,0,IF(K286=55,15,IF(K286=45,10,IF(K286=65,15,IF(K286=75,20,IF(K286=95,20)))))))))))))))))</f>
        <v>0</v>
      </c>
      <c r="G286" s="20">
        <f>IF(K286=25,0,IF(K286=30,5,IF(K286=35,5,IF(K286=40,5,IF(K286=50,10,IF(K286=85,15,IF(K286=60,10,IF(K286=70,15,IF(K286=80,15,IF(K286=90,20,IF(K286=100,20,IF(K286=0,0,IF(K286=55,5,IF(K286=45,10,IF(K286=65,15,IF(K286=75,10,IF(K286=95,15)))))))))))))))))</f>
        <v>0</v>
      </c>
      <c r="H286" s="20">
        <f>IF(K286=25,10,IF(K286=30,5,IF(K286=35,5,IF(K286=40,15,IF(K286=50,5,IF(K286=85,15,IF(K286=60,10,IF(K286=70,10,IF(K286=80,20,IF(K286=90,15,IF(K286=100,20,IF(K286=0,0,IF(K286=55,10,IF(K286=45,5,IF(K286=65,15,IF(K286=75,15,IF(K286=95,20)))))))))))))))))</f>
        <v>0</v>
      </c>
      <c r="I286" s="20">
        <f t="shared" si="9"/>
        <v>0</v>
      </c>
      <c r="J286" s="20">
        <f>IF(K286=25,5,IF(K286=30,10,IF(K286=35,10,IF(K286=40,5,IF(K286=50,10,IF(K286=85,15,IF(K286=60,10,IF(K286=70,10,IF(K286=80,15,IF(K286=90,20,IF(K286=100,20,IF(K286=0,0,IF(K286=55,15,IF(K286=45,10,IF(K286=65,10,IF(K286=75,10,IF(K286=95,20)))))))))))))))))</f>
        <v>0</v>
      </c>
      <c r="K286" s="36">
        <v>0</v>
      </c>
    </row>
    <row r="287" spans="1:11" ht="17.100000000000001" hidden="1" customHeight="1">
      <c r="A287" s="30">
        <v>3</v>
      </c>
      <c r="B287" s="29" t="s">
        <v>227</v>
      </c>
      <c r="C287" s="24">
        <v>90</v>
      </c>
      <c r="D287" s="37" t="s">
        <v>482</v>
      </c>
      <c r="E287" s="20">
        <f t="shared" si="8"/>
        <v>0</v>
      </c>
      <c r="F287" s="20">
        <f>IF(K287=25,5,IF(K287=30,10,IF(K287=35,5,IF(K287=40,10,IF(K287=50,15,IF(K287=85,20,IF(K287=60,15,IF(K287=70,15,IF(K287=80,15,IF(K287=90,15,IF(K287=100,20,IF(K287=0,0,IF(K287=55,15,IF(K287=45,10,IF(K287=65,15,IF(K287=75,20,IF(K287=95,20)))))))))))))))))</f>
        <v>0</v>
      </c>
      <c r="G287" s="20">
        <f>IF(K287=25,5,IF(K287=30,5,IF(K287=35,5,IF(K287=40,5,IF(K287=50,10,IF(K287=85,15,IF(K287=60,10,IF(K287=70,15,IF(K287=80,15,IF(K287=90,20,IF(K287=100,20,IF(K287=0,0,IF(K287=55,5,IF(K287=45,10,IF(K287=65,15,IF(K287=75,10,IF(K287=95,15)))))))))))))))))</f>
        <v>0</v>
      </c>
      <c r="H287" s="20">
        <f>IF(K287=25,5,IF(K287=30,5,IF(K287=35,5,IF(K287=40,15,IF(K287=50,5,IF(K287=85,15,IF(K287=60,10,IF(K287=70,10,IF(K287=80,20,IF(K287=90,15,IF(K287=100,20,IF(K287=0,0,IF(K287=55,10,IF(K287=45,5,IF(K287=65,15,IF(K287=75,15,IF(K287=95,20)))))))))))))))))</f>
        <v>0</v>
      </c>
      <c r="I287" s="20">
        <f t="shared" si="9"/>
        <v>0</v>
      </c>
      <c r="J287" s="20">
        <f>IF(K287=25,5,IF(K287=30,5,IF(K287=35,10,IF(K287=40,5,IF(K287=50,10,IF(K287=85,15,IF(K287=60,10,IF(K287=70,10,IF(K287=80,15,IF(K287=90,20,IF(K287=100,20,IF(K287=0,0,IF(K287=55,15,IF(K287=45,10,IF(K287=65,10,IF(K287=75,10,IF(K287=95,20)))))))))))))))))</f>
        <v>0</v>
      </c>
      <c r="K287" s="36">
        <v>0</v>
      </c>
    </row>
    <row r="288" spans="1:11" ht="17.100000000000001" hidden="1" customHeight="1">
      <c r="A288" s="30">
        <v>4</v>
      </c>
      <c r="B288" s="29" t="s">
        <v>227</v>
      </c>
      <c r="C288" s="25">
        <v>94</v>
      </c>
      <c r="D288" s="37" t="s">
        <v>483</v>
      </c>
      <c r="E288" s="20">
        <f t="shared" si="8"/>
        <v>0</v>
      </c>
      <c r="F288" s="20">
        <f>IF(K288=25,10,IF(K288=30,5,IF(K288=35,5,IF(K288=40,10,IF(K288=50,15,IF(K288=85,20,IF(K288=60,15,IF(K288=70,15,IF(K288=80,15,IF(K288=90,15,IF(K288=100,20,IF(K288=0,0,IF(K288=55,15,IF(K288=45,10,IF(K288=65,15,IF(K288=75,20,IF(K288=95,20)))))))))))))))))</f>
        <v>0</v>
      </c>
      <c r="G288" s="20">
        <f>IF(K288=25,5,IF(K288=30,5,IF(K288=35,5,IF(K288=40,5,IF(K288=50,10,IF(K288=85,15,IF(K288=60,10,IF(K288=70,15,IF(K288=80,15,IF(K288=90,20,IF(K288=100,20,IF(K288=0,0,IF(K288=55,5,IF(K288=45,10,IF(K288=65,15,IF(K288=75,10,IF(K288=95,15)))))))))))))))))</f>
        <v>0</v>
      </c>
      <c r="H288" s="20">
        <f>IF(K288=25,5,IF(K288=30,10,IF(K288=35,5,IF(K288=40,15,IF(K288=50,5,IF(K288=85,15,IF(K288=60,10,IF(K288=70,10,IF(K288=80,20,IF(K288=90,15,IF(K288=100,20,IF(K288=0,0,IF(K288=55,10,IF(K288=45,5,IF(K288=65,15,IF(K288=75,15,IF(K288=95,20)))))))))))))))))</f>
        <v>0</v>
      </c>
      <c r="I288" s="20">
        <f t="shared" si="9"/>
        <v>0</v>
      </c>
      <c r="J288" s="20">
        <f>IF(K288=25,0,IF(K288=30,5,IF(K288=35,10,IF(K288=40,5,IF(K288=50,10,IF(K288=85,15,IF(K288=60,10,IF(K288=70,10,IF(K288=80,15,IF(K288=90,20,IF(K288=100,20,IF(K288=0,0,IF(K288=55,15,IF(K288=45,10,IF(K288=65,10,IF(K288=75,10,IF(K288=95,20)))))))))))))))))</f>
        <v>0</v>
      </c>
      <c r="K288" s="36">
        <v>0</v>
      </c>
    </row>
    <row r="289" spans="1:11" ht="17.100000000000001" hidden="1" customHeight="1">
      <c r="A289" s="30">
        <v>5</v>
      </c>
      <c r="B289" s="29" t="s">
        <v>227</v>
      </c>
      <c r="C289" s="24">
        <v>95</v>
      </c>
      <c r="D289" s="37" t="s">
        <v>484</v>
      </c>
      <c r="E289" s="20">
        <f t="shared" si="8"/>
        <v>0</v>
      </c>
      <c r="F289" s="20">
        <f>IF(K289=25,5,IF(K289=30,5,IF(K289=35,5,IF(K289=40,10,IF(K289=50,15,IF(K289=85,20,IF(K289=60,15,IF(K289=70,15,IF(K289=80,15,IF(K289=90,15,IF(K289=100,20,IF(K289=0,0,IF(K289=55,15,IF(K289=45,10,IF(K289=65,15,IF(K289=75,20,IF(K289=95,20)))))))))))))))))</f>
        <v>0</v>
      </c>
      <c r="G289" s="20">
        <f>IF(K289=25,0,IF(K289=30,5,IF(K289=35,5,IF(K289=40,5,IF(K289=50,10,IF(K289=85,15,IF(K289=60,10,IF(K289=70,15,IF(K289=80,15,IF(K289=90,20,IF(K289=100,20,IF(K289=0,0,IF(K289=55,5,IF(K289=45,10,IF(K289=65,15,IF(K289=75,10,IF(K289=95,15)))))))))))))))))</f>
        <v>0</v>
      </c>
      <c r="H289" s="20">
        <f>IF(K289=25,10,IF(K289=30,5,IF(K289=35,5,IF(K289=40,15,IF(K289=50,5,IF(K289=85,15,IF(K289=60,10,IF(K289=70,10,IF(K289=80,20,IF(K289=90,15,IF(K289=100,20,IF(K289=0,0,IF(K289=55,10,IF(K289=45,5,IF(K289=65,15,IF(K289=75,15,IF(K289=95,20)))))))))))))))))</f>
        <v>0</v>
      </c>
      <c r="I289" s="20">
        <f t="shared" si="9"/>
        <v>0</v>
      </c>
      <c r="J289" s="20">
        <f>IF(K289=25,5,IF(K289=30,10,IF(K289=35,10,IF(K289=40,5,IF(K289=50,10,IF(K289=85,15,IF(K289=60,10,IF(K289=70,10,IF(K289=80,15,IF(K289=90,20,IF(K289=100,20,IF(K289=0,0,IF(K289=55,15,IF(K289=45,10,IF(K289=65,10,IF(K289=75,10,IF(K289=95,20)))))))))))))))))</f>
        <v>0</v>
      </c>
      <c r="K289" s="36">
        <v>0</v>
      </c>
    </row>
    <row r="290" spans="1:11" ht="17.100000000000001" hidden="1" customHeight="1">
      <c r="A290" s="30">
        <v>6</v>
      </c>
      <c r="B290" s="29" t="s">
        <v>227</v>
      </c>
      <c r="C290" s="25">
        <v>130</v>
      </c>
      <c r="D290" s="37" t="s">
        <v>485</v>
      </c>
      <c r="E290" s="20">
        <f t="shared" si="8"/>
        <v>0</v>
      </c>
      <c r="F290" s="20">
        <f>IF(K290=25,5,IF(K290=30,10,IF(K290=35,5,IF(K290=40,10,IF(K290=50,15,IF(K290=85,20,IF(K290=60,15,IF(K290=70,15,IF(K290=80,15,IF(K290=90,15,IF(K290=100,20,IF(K290=0,0,IF(K290=55,15,IF(K290=45,10,IF(K290=65,15,IF(K290=75,20,IF(K290=95,20)))))))))))))))))</f>
        <v>0</v>
      </c>
      <c r="G290" s="20">
        <f>IF(K290=25,5,IF(K290=30,5,IF(K290=35,5,IF(K290=40,5,IF(K290=50,10,IF(K290=85,15,IF(K290=60,10,IF(K290=70,15,IF(K290=80,15,IF(K290=90,20,IF(K290=100,20,IF(K290=0,0,IF(K290=55,5,IF(K290=45,10,IF(K290=65,15,IF(K290=75,10,IF(K290=95,15)))))))))))))))))</f>
        <v>0</v>
      </c>
      <c r="H290" s="20">
        <f>IF(K290=25,5,IF(K290=30,5,IF(K290=35,5,IF(K290=40,15,IF(K290=50,5,IF(K290=85,15,IF(K290=60,10,IF(K290=70,10,IF(K290=80,20,IF(K290=90,15,IF(K290=100,20,IF(K290=0,0,IF(K290=55,10,IF(K290=45,5,IF(K290=65,15,IF(K290=75,15,IF(K290=95,20)))))))))))))))))</f>
        <v>0</v>
      </c>
      <c r="I290" s="20">
        <f t="shared" si="9"/>
        <v>0</v>
      </c>
      <c r="J290" s="20">
        <f>IF(K290=25,5,IF(K290=30,5,IF(K290=35,10,IF(K290=40,5,IF(K290=50,10,IF(K290=85,15,IF(K290=60,10,IF(K290=70,10,IF(K290=80,15,IF(K290=90,20,IF(K290=100,20,IF(K290=0,0,IF(K290=55,15,IF(K290=45,10,IF(K290=65,10,IF(K290=75,10,IF(K290=95,20)))))))))))))))))</f>
        <v>0</v>
      </c>
      <c r="K290" s="36">
        <v>0</v>
      </c>
    </row>
    <row r="291" spans="1:11" ht="17.100000000000001" hidden="1" customHeight="1">
      <c r="A291" s="30">
        <v>7</v>
      </c>
      <c r="B291" s="29" t="s">
        <v>227</v>
      </c>
      <c r="C291" s="24">
        <v>148</v>
      </c>
      <c r="D291" s="37" t="s">
        <v>486</v>
      </c>
      <c r="E291" s="20">
        <f t="shared" si="8"/>
        <v>0</v>
      </c>
      <c r="F291" s="20">
        <f>IF(K291=25,10,IF(K291=30,5,IF(K291=35,5,IF(K291=40,10,IF(K291=50,15,IF(K291=85,20,IF(K291=60,15,IF(K291=70,15,IF(K291=80,15,IF(K291=90,15,IF(K291=100,20,IF(K291=0,0,IF(K291=55,15,IF(K291=45,10,IF(K291=65,15,IF(K291=75,20,IF(K291=95,20)))))))))))))))))</f>
        <v>0</v>
      </c>
      <c r="G291" s="20">
        <f>IF(K291=25,5,IF(K291=30,5,IF(K291=35,5,IF(K291=40,5,IF(K291=50,10,IF(K291=85,15,IF(K291=60,10,IF(K291=70,15,IF(K291=80,15,IF(K291=90,20,IF(K291=100,20,IF(K291=0,0,IF(K291=55,5,IF(K291=45,10,IF(K291=65,15,IF(K291=75,10,IF(K291=95,15)))))))))))))))))</f>
        <v>0</v>
      </c>
      <c r="H291" s="20">
        <f>IF(K291=25,5,IF(K291=30,10,IF(K291=35,5,IF(K291=40,15,IF(K291=50,5,IF(K291=85,15,IF(K291=60,10,IF(K291=70,10,IF(K291=80,20,IF(K291=90,15,IF(K291=100,20,IF(K291=0,0,IF(K291=55,10,IF(K291=45,5,IF(K291=65,15,IF(K291=75,15,IF(K291=95,20)))))))))))))))))</f>
        <v>0</v>
      </c>
      <c r="I291" s="20">
        <f t="shared" si="9"/>
        <v>0</v>
      </c>
      <c r="J291" s="20">
        <f>IF(K291=25,0,IF(K291=30,5,IF(K291=35,10,IF(K291=40,5,IF(K291=50,10,IF(K291=85,15,IF(K291=60,10,IF(K291=70,10,IF(K291=80,15,IF(K291=90,20,IF(K291=100,20,IF(K291=0,0,IF(K291=55,15,IF(K291=45,10,IF(K291=65,10,IF(K291=75,10,IF(K291=95,20)))))))))))))))))</f>
        <v>0</v>
      </c>
      <c r="K291" s="36">
        <v>0</v>
      </c>
    </row>
    <row r="292" spans="1:11" ht="17.100000000000001" hidden="1" customHeight="1">
      <c r="A292" s="30">
        <v>8</v>
      </c>
      <c r="B292" s="29" t="s">
        <v>227</v>
      </c>
      <c r="C292" s="25">
        <v>167</v>
      </c>
      <c r="D292" s="37" t="s">
        <v>487</v>
      </c>
      <c r="E292" s="20">
        <f t="shared" si="8"/>
        <v>0</v>
      </c>
      <c r="F292" s="20">
        <f>IF(K292=25,5,IF(K292=30,5,IF(K292=35,5,IF(K292=40,10,IF(K292=50,15,IF(K292=85,20,IF(K292=60,15,IF(K292=70,15,IF(K292=80,15,IF(K292=90,15,IF(K292=100,20,IF(K292=0,0,IF(K292=55,15,IF(K292=45,10,IF(K292=65,15,IF(K292=75,20,IF(K292=95,20)))))))))))))))))</f>
        <v>0</v>
      </c>
      <c r="G292" s="20">
        <f>IF(K292=25,0,IF(K292=30,5,IF(K292=35,5,IF(K292=40,5,IF(K292=50,10,IF(K292=85,15,IF(K292=60,10,IF(K292=70,15,IF(K292=80,15,IF(K292=90,20,IF(K292=100,20,IF(K292=0,0,IF(K292=55,5,IF(K292=45,10,IF(K292=65,15,IF(K292=75,10,IF(K292=95,15)))))))))))))))))</f>
        <v>0</v>
      </c>
      <c r="H292" s="20">
        <f>IF(K292=25,10,IF(K292=30,5,IF(K292=35,5,IF(K292=40,15,IF(K292=50,5,IF(K292=85,15,IF(K292=60,10,IF(K292=70,10,IF(K292=80,20,IF(K292=90,15,IF(K292=100,20,IF(K292=0,0,IF(K292=55,10,IF(K292=45,5,IF(K292=65,15,IF(K292=75,15,IF(K292=95,20)))))))))))))))))</f>
        <v>0</v>
      </c>
      <c r="I292" s="20">
        <f t="shared" si="9"/>
        <v>0</v>
      </c>
      <c r="J292" s="20">
        <f>IF(K292=25,5,IF(K292=30,10,IF(K292=35,10,IF(K292=40,5,IF(K292=50,10,IF(K292=85,15,IF(K292=60,10,IF(K292=70,10,IF(K292=80,15,IF(K292=90,20,IF(K292=100,20,IF(K292=0,0,IF(K292=55,15,IF(K292=45,10,IF(K292=65,10,IF(K292=75,10,IF(K292=95,20)))))))))))))))))</f>
        <v>0</v>
      </c>
      <c r="K292" s="36">
        <v>0</v>
      </c>
    </row>
    <row r="293" spans="1:11" ht="17.100000000000001" hidden="1" customHeight="1">
      <c r="A293" s="30">
        <v>9</v>
      </c>
      <c r="B293" s="29" t="s">
        <v>227</v>
      </c>
      <c r="C293" s="24">
        <v>188</v>
      </c>
      <c r="D293" s="37" t="s">
        <v>488</v>
      </c>
      <c r="E293" s="20">
        <f t="shared" si="8"/>
        <v>0</v>
      </c>
      <c r="F293" s="20">
        <f>IF(K293=25,5,IF(K293=30,10,IF(K293=35,5,IF(K293=40,10,IF(K293=50,15,IF(K293=85,20,IF(K293=60,15,IF(K293=70,15,IF(K293=80,15,IF(K293=90,15,IF(K293=100,20,IF(K293=0,0,IF(K293=55,15,IF(K293=45,10,IF(K293=65,15,IF(K293=75,20,IF(K293=95,20)))))))))))))))))</f>
        <v>0</v>
      </c>
      <c r="G293" s="20">
        <f>IF(K293=25,5,IF(K293=30,5,IF(K293=35,5,IF(K293=40,5,IF(K293=50,10,IF(K293=85,15,IF(K293=60,10,IF(K293=70,15,IF(K293=80,15,IF(K293=90,20,IF(K293=100,20,IF(K293=0,0,IF(K293=55,5,IF(K293=45,10,IF(K293=65,15,IF(K293=75,10,IF(K293=95,15)))))))))))))))))</f>
        <v>0</v>
      </c>
      <c r="H293" s="20">
        <f>IF(K293=25,5,IF(K293=30,5,IF(K293=35,5,IF(K293=40,15,IF(K293=50,5,IF(K293=85,15,IF(K293=60,10,IF(K293=70,10,IF(K293=80,20,IF(K293=90,15,IF(K293=100,20,IF(K293=0,0,IF(K293=55,10,IF(K293=45,5,IF(K293=65,15,IF(K293=75,15,IF(K293=95,20)))))))))))))))))</f>
        <v>0</v>
      </c>
      <c r="I293" s="20">
        <f t="shared" si="9"/>
        <v>0</v>
      </c>
      <c r="J293" s="20">
        <f>IF(K293=25,5,IF(K293=30,5,IF(K293=35,10,IF(K293=40,5,IF(K293=50,10,IF(K293=85,15,IF(K293=60,10,IF(K293=70,10,IF(K293=80,15,IF(K293=90,20,IF(K293=100,20,IF(K293=0,0,IF(K293=55,15,IF(K293=45,10,IF(K293=65,10,IF(K293=75,10,IF(K293=95,20)))))))))))))))))</f>
        <v>0</v>
      </c>
      <c r="K293" s="36">
        <v>0</v>
      </c>
    </row>
    <row r="294" spans="1:11" ht="17.100000000000001" hidden="1" customHeight="1">
      <c r="A294" s="30">
        <v>10</v>
      </c>
      <c r="B294" s="29" t="s">
        <v>227</v>
      </c>
      <c r="C294" s="25">
        <v>192</v>
      </c>
      <c r="D294" s="37" t="s">
        <v>489</v>
      </c>
      <c r="E294" s="20">
        <f t="shared" si="8"/>
        <v>0</v>
      </c>
      <c r="F294" s="20">
        <f>IF(K294=25,10,IF(K294=30,5,IF(K294=35,5,IF(K294=40,10,IF(K294=50,15,IF(K294=85,20,IF(K294=60,15,IF(K294=70,15,IF(K294=80,15,IF(K294=90,15,IF(K294=100,20,IF(K294=0,0,IF(K294=55,15,IF(K294=45,10,IF(K294=65,15,IF(K294=75,20,IF(K294=95,20)))))))))))))))))</f>
        <v>0</v>
      </c>
      <c r="G294" s="20">
        <f>IF(K294=25,5,IF(K294=30,5,IF(K294=35,5,IF(K294=40,5,IF(K294=50,10,IF(K294=85,15,IF(K294=60,10,IF(K294=70,15,IF(K294=80,15,IF(K294=90,20,IF(K294=100,20,IF(K294=0,0,IF(K294=55,5,IF(K294=45,10,IF(K294=65,15,IF(K294=75,10,IF(K294=95,15)))))))))))))))))</f>
        <v>0</v>
      </c>
      <c r="H294" s="20">
        <f>IF(K294=25,5,IF(K294=30,10,IF(K294=35,5,IF(K294=40,15,IF(K294=50,5,IF(K294=85,15,IF(K294=60,10,IF(K294=70,10,IF(K294=80,20,IF(K294=90,15,IF(K294=100,20,IF(K294=0,0,IF(K294=55,10,IF(K294=45,5,IF(K294=65,15,IF(K294=75,15,IF(K294=95,20)))))))))))))))))</f>
        <v>0</v>
      </c>
      <c r="I294" s="20">
        <f t="shared" si="9"/>
        <v>0</v>
      </c>
      <c r="J294" s="20">
        <f>IF(K294=25,0,IF(K294=30,5,IF(K294=35,10,IF(K294=40,5,IF(K294=50,10,IF(K294=85,15,IF(K294=60,10,IF(K294=70,10,IF(K294=80,15,IF(K294=90,20,IF(K294=100,20,IF(K294=0,0,IF(K294=55,15,IF(K294=45,10,IF(K294=65,10,IF(K294=75,10,IF(K294=95,20)))))))))))))))))</f>
        <v>0</v>
      </c>
      <c r="K294" s="36">
        <v>0</v>
      </c>
    </row>
    <row r="295" spans="1:11" ht="17.100000000000001" hidden="1" customHeight="1">
      <c r="A295" s="30">
        <v>11</v>
      </c>
      <c r="B295" s="29" t="s">
        <v>227</v>
      </c>
      <c r="C295" s="24">
        <v>195</v>
      </c>
      <c r="D295" s="37" t="s">
        <v>490</v>
      </c>
      <c r="E295" s="20">
        <f t="shared" si="8"/>
        <v>0</v>
      </c>
      <c r="F295" s="20">
        <f>IF(K295=25,5,IF(K295=30,10,IF(K295=35,5,IF(K295=40,10,IF(K295=50,15,IF(K295=85,20,IF(K295=60,15,IF(K295=70,15,IF(K295=80,15,IF(K295=90,15,IF(K295=100,20,IF(K295=0,0,IF(K295=55,15,IF(K295=45,10,IF(K295=65,15,IF(K295=75,20,IF(K295=95,20)))))))))))))))))</f>
        <v>0</v>
      </c>
      <c r="G295" s="20">
        <f>IF(K295=25,5,IF(K295=30,5,IF(K295=35,5,IF(K295=40,5,IF(K295=50,10,IF(K295=85,15,IF(K295=60,10,IF(K295=70,15,IF(K295=80,15,IF(K295=90,20,IF(K295=100,20,IF(K295=0,0,IF(K295=55,5,IF(K295=45,10,IF(K295=65,15,IF(K295=75,10,IF(K295=95,15)))))))))))))))))</f>
        <v>0</v>
      </c>
      <c r="H295" s="20">
        <f>IF(K295=25,5,IF(K295=30,5,IF(K295=35,5,IF(K295=40,15,IF(K295=50,5,IF(K295=85,15,IF(K295=60,10,IF(K295=70,10,IF(K295=80,20,IF(K295=90,15,IF(K295=100,20,IF(K295=0,0,IF(K295=55,10,IF(K295=45,5,IF(K295=65,15,IF(K295=75,15,IF(K295=95,20)))))))))))))))))</f>
        <v>0</v>
      </c>
      <c r="I295" s="20">
        <f t="shared" si="9"/>
        <v>0</v>
      </c>
      <c r="J295" s="20">
        <f>IF(K295=25,5,IF(K295=30,5,IF(K295=35,10,IF(K295=40,5,IF(K295=50,10,IF(K295=85,15,IF(K295=60,10,IF(K295=70,10,IF(K295=80,15,IF(K295=90,20,IF(K295=100,20,IF(K295=0,0,IF(K295=55,15,IF(K295=45,10,IF(K295=65,10,IF(K295=75,10,IF(K295=95,20)))))))))))))))))</f>
        <v>0</v>
      </c>
      <c r="K295" s="36">
        <v>0</v>
      </c>
    </row>
    <row r="296" spans="1:11" ht="17.100000000000001" hidden="1" customHeight="1">
      <c r="A296" s="30">
        <v>12</v>
      </c>
      <c r="B296" s="29" t="s">
        <v>227</v>
      </c>
      <c r="C296" s="25">
        <v>208</v>
      </c>
      <c r="D296" s="37" t="s">
        <v>491</v>
      </c>
      <c r="E296" s="20">
        <f t="shared" si="8"/>
        <v>0</v>
      </c>
      <c r="F296" s="20">
        <f>IF(K296=25,10,IF(K296=30,5,IF(K296=35,5,IF(K296=40,10,IF(K296=50,15,IF(K296=85,20,IF(K296=60,15,IF(K296=70,15,IF(K296=80,15,IF(K296=90,15,IF(K296=100,20,IF(K296=0,0,IF(K296=55,15,IF(K296=45,10,IF(K296=65,15,IF(K296=75,20,IF(K296=95,20)))))))))))))))))</f>
        <v>0</v>
      </c>
      <c r="G296" s="20">
        <f>IF(K296=25,5,IF(K296=30,5,IF(K296=35,5,IF(K296=40,5,IF(K296=50,10,IF(K296=85,15,IF(K296=60,10,IF(K296=70,15,IF(K296=80,15,IF(K296=90,20,IF(K296=100,20,IF(K296=0,0,IF(K296=55,5,IF(K296=45,10,IF(K296=65,15,IF(K296=75,10,IF(K296=95,15)))))))))))))))))</f>
        <v>0</v>
      </c>
      <c r="H296" s="20">
        <f>IF(K296=25,5,IF(K296=30,10,IF(K296=35,5,IF(K296=40,15,IF(K296=50,5,IF(K296=85,15,IF(K296=60,10,IF(K296=70,10,IF(K296=80,20,IF(K296=90,15,IF(K296=100,20,IF(K296=0,0,IF(K296=55,10,IF(K296=45,5,IF(K296=65,15,IF(K296=75,15,IF(K296=95,20)))))))))))))))))</f>
        <v>0</v>
      </c>
      <c r="I296" s="20">
        <f t="shared" si="9"/>
        <v>0</v>
      </c>
      <c r="J296" s="20">
        <f>IF(K296=25,0,IF(K296=30,5,IF(K296=35,10,IF(K296=40,5,IF(K296=50,10,IF(K296=85,15,IF(K296=60,10,IF(K296=70,10,IF(K296=80,15,IF(K296=90,20,IF(K296=100,20,IF(K296=0,0,IF(K296=55,15,IF(K296=45,10,IF(K296=65,10,IF(K296=75,10,IF(K296=95,20)))))))))))))))))</f>
        <v>0</v>
      </c>
      <c r="K296" s="36">
        <v>0</v>
      </c>
    </row>
    <row r="297" spans="1:11" ht="17.100000000000001" hidden="1" customHeight="1">
      <c r="A297" s="30">
        <v>13</v>
      </c>
      <c r="B297" s="29" t="s">
        <v>227</v>
      </c>
      <c r="C297" s="24">
        <v>226</v>
      </c>
      <c r="D297" s="37" t="s">
        <v>492</v>
      </c>
      <c r="E297" s="20">
        <f t="shared" si="8"/>
        <v>0</v>
      </c>
      <c r="F297" s="20">
        <f>IF(K297=25,5,IF(K297=30,5,IF(K297=35,5,IF(K297=40,10,IF(K297=50,15,IF(K297=85,20,IF(K297=60,15,IF(K297=70,15,IF(K297=80,15,IF(K297=90,15,IF(K297=100,20,IF(K297=0,0,IF(K297=55,15,IF(K297=45,10,IF(K297=65,15,IF(K297=75,20,IF(K297=95,20)))))))))))))))))</f>
        <v>0</v>
      </c>
      <c r="G297" s="20">
        <f>IF(K297=25,0,IF(K297=30,5,IF(K297=35,5,IF(K297=40,5,IF(K297=50,10,IF(K297=85,15,IF(K297=60,10,IF(K297=70,15,IF(K297=80,15,IF(K297=90,20,IF(K297=100,20,IF(K297=0,0,IF(K297=55,5,IF(K297=45,10,IF(K297=65,15,IF(K297=75,10,IF(K297=95,15)))))))))))))))))</f>
        <v>0</v>
      </c>
      <c r="H297" s="20">
        <f>IF(K297=25,10,IF(K297=30,5,IF(K297=35,5,IF(K297=40,15,IF(K297=50,5,IF(K297=85,15,IF(K297=60,10,IF(K297=70,10,IF(K297=80,20,IF(K297=90,15,IF(K297=100,20,IF(K297=0,0,IF(K297=55,10,IF(K297=45,5,IF(K297=65,15,IF(K297=75,15,IF(K297=95,20)))))))))))))))))</f>
        <v>0</v>
      </c>
      <c r="I297" s="20">
        <f t="shared" si="9"/>
        <v>0</v>
      </c>
      <c r="J297" s="20">
        <f>IF(K297=25,5,IF(K297=30,10,IF(K297=35,10,IF(K297=40,5,IF(K297=50,10,IF(K297=85,15,IF(K297=60,10,IF(K297=70,10,IF(K297=80,15,IF(K297=90,20,IF(K297=100,20,IF(K297=0,0,IF(K297=55,15,IF(K297=45,10,IF(K297=65,10,IF(K297=75,10,IF(K297=95,20)))))))))))))))))</f>
        <v>0</v>
      </c>
      <c r="K297" s="36">
        <v>0</v>
      </c>
    </row>
    <row r="298" spans="1:11" ht="17.100000000000001" hidden="1" customHeight="1">
      <c r="A298" s="30">
        <v>14</v>
      </c>
      <c r="B298" s="29" t="s">
        <v>227</v>
      </c>
      <c r="C298" s="25">
        <v>265</v>
      </c>
      <c r="D298" s="37" t="s">
        <v>493</v>
      </c>
      <c r="E298" s="20">
        <f t="shared" si="8"/>
        <v>0</v>
      </c>
      <c r="F298" s="20">
        <f>IF(K298=25,5,IF(K298=30,10,IF(K298=35,5,IF(K298=40,10,IF(K298=50,15,IF(K298=85,20,IF(K298=60,15,IF(K298=70,15,IF(K298=80,15,IF(K298=90,15,IF(K298=100,20,IF(K298=0,0,IF(K298=55,15,IF(K298=45,10,IF(K298=65,15,IF(K298=75,20,IF(K298=95,20)))))))))))))))))</f>
        <v>0</v>
      </c>
      <c r="G298" s="20">
        <f>IF(K298=25,5,IF(K298=30,5,IF(K298=35,5,IF(K298=40,5,IF(K298=50,10,IF(K298=85,15,IF(K298=60,10,IF(K298=70,15,IF(K298=80,15,IF(K298=90,20,IF(K298=100,20,IF(K298=0,0,IF(K298=55,5,IF(K298=45,10,IF(K298=65,15,IF(K298=75,10,IF(K298=95,15)))))))))))))))))</f>
        <v>0</v>
      </c>
      <c r="H298" s="20">
        <f>IF(K298=25,5,IF(K298=30,5,IF(K298=35,5,IF(K298=40,15,IF(K298=50,5,IF(K298=85,15,IF(K298=60,10,IF(K298=70,10,IF(K298=80,20,IF(K298=90,15,IF(K298=100,20,IF(K298=0,0,IF(K298=55,10,IF(K298=45,5,IF(K298=65,15,IF(K298=75,15,IF(K298=95,20)))))))))))))))))</f>
        <v>0</v>
      </c>
      <c r="I298" s="20">
        <f t="shared" si="9"/>
        <v>0</v>
      </c>
      <c r="J298" s="20">
        <f>IF(K298=25,5,IF(K298=30,5,IF(K298=35,10,IF(K298=40,5,IF(K298=50,10,IF(K298=85,15,IF(K298=60,10,IF(K298=70,10,IF(K298=80,15,IF(K298=90,20,IF(K298=100,20,IF(K298=0,0,IF(K298=55,15,IF(K298=45,10,IF(K298=65,10,IF(K298=75,10,IF(K298=95,20)))))))))))))))))</f>
        <v>0</v>
      </c>
      <c r="K298" s="36">
        <v>0</v>
      </c>
    </row>
    <row r="299" spans="1:11" ht="17.100000000000001" hidden="1" customHeight="1">
      <c r="A299" s="30">
        <v>15</v>
      </c>
      <c r="B299" s="29" t="s">
        <v>227</v>
      </c>
      <c r="C299" s="24">
        <v>273</v>
      </c>
      <c r="D299" s="37" t="s">
        <v>494</v>
      </c>
      <c r="E299" s="20">
        <f t="shared" si="8"/>
        <v>0</v>
      </c>
      <c r="F299" s="20">
        <f>IF(K299=25,10,IF(K299=30,5,IF(K299=35,5,IF(K299=40,10,IF(K299=50,15,IF(K299=85,20,IF(K299=60,15,IF(K299=70,15,IF(K299=80,15,IF(K299=90,15,IF(K299=100,20,IF(K299=0,0,IF(K299=55,15,IF(K299=45,10,IF(K299=65,15,IF(K299=75,20,IF(K299=95,20)))))))))))))))))</f>
        <v>0</v>
      </c>
      <c r="G299" s="20">
        <f>IF(K299=25,5,IF(K299=30,5,IF(K299=35,5,IF(K299=40,5,IF(K299=50,10,IF(K299=85,15,IF(K299=60,10,IF(K299=70,15,IF(K299=80,15,IF(K299=90,20,IF(K299=100,20,IF(K299=0,0,IF(K299=55,5,IF(K299=45,10,IF(K299=65,15,IF(K299=75,10,IF(K299=95,15)))))))))))))))))</f>
        <v>0</v>
      </c>
      <c r="H299" s="20">
        <f>IF(K299=25,5,IF(K299=30,10,IF(K299=35,5,IF(K299=40,15,IF(K299=50,5,IF(K299=85,15,IF(K299=60,10,IF(K299=70,10,IF(K299=80,20,IF(K299=90,15,IF(K299=100,20,IF(K299=0,0,IF(K299=55,10,IF(K299=45,5,IF(K299=65,15,IF(K299=75,15,IF(K299=95,20)))))))))))))))))</f>
        <v>0</v>
      </c>
      <c r="I299" s="20">
        <f t="shared" si="9"/>
        <v>0</v>
      </c>
      <c r="J299" s="20">
        <f>IF(K299=25,0,IF(K299=30,5,IF(K299=35,10,IF(K299=40,5,IF(K299=50,10,IF(K299=85,15,IF(K299=60,10,IF(K299=70,10,IF(K299=80,15,IF(K299=90,20,IF(K299=100,20,IF(K299=0,0,IF(K299=55,15,IF(K299=45,10,IF(K299=65,10,IF(K299=75,10,IF(K299=95,20)))))))))))))))))</f>
        <v>0</v>
      </c>
      <c r="K299" s="36">
        <v>0</v>
      </c>
    </row>
    <row r="300" spans="1:11" ht="17.100000000000001" hidden="1" customHeight="1">
      <c r="A300" s="30">
        <v>16</v>
      </c>
      <c r="B300" s="29" t="s">
        <v>227</v>
      </c>
      <c r="C300" s="25">
        <v>282</v>
      </c>
      <c r="D300" s="37" t="s">
        <v>495</v>
      </c>
      <c r="E300" s="20">
        <f t="shared" si="8"/>
        <v>0</v>
      </c>
      <c r="F300" s="20">
        <f>IF(K300=25,5,IF(K300=30,5,IF(K300=35,5,IF(K300=40,10,IF(K300=50,15,IF(K300=85,20,IF(K300=60,15,IF(K300=70,15,IF(K300=80,15,IF(K300=90,15,IF(K300=100,20,IF(K300=0,0,IF(K300=55,15,IF(K300=45,10,IF(K300=65,15,IF(K300=75,20,IF(K300=95,20)))))))))))))))))</f>
        <v>0</v>
      </c>
      <c r="G300" s="20">
        <f>IF(K300=25,0,IF(K300=30,5,IF(K300=35,5,IF(K300=40,5,IF(K300=50,10,IF(K300=85,15,IF(K300=60,10,IF(K300=70,15,IF(K300=80,15,IF(K300=90,20,IF(K300=100,20,IF(K300=0,0,IF(K300=55,5,IF(K300=45,10,IF(K300=65,15,IF(K300=75,10,IF(K300=95,15)))))))))))))))))</f>
        <v>0</v>
      </c>
      <c r="H300" s="20">
        <f>IF(K300=25,10,IF(K300=30,5,IF(K300=35,5,IF(K300=40,15,IF(K300=50,5,IF(K300=85,15,IF(K300=60,10,IF(K300=70,10,IF(K300=80,20,IF(K300=90,15,IF(K300=100,20,IF(K300=0,0,IF(K300=55,10,IF(K300=45,5,IF(K300=65,15,IF(K300=75,15,IF(K300=95,20)))))))))))))))))</f>
        <v>0</v>
      </c>
      <c r="I300" s="20">
        <f t="shared" si="9"/>
        <v>0</v>
      </c>
      <c r="J300" s="20">
        <f>IF(K300=25,5,IF(K300=30,10,IF(K300=35,10,IF(K300=40,5,IF(K300=50,10,IF(K300=85,15,IF(K300=60,10,IF(K300=70,10,IF(K300=80,15,IF(K300=90,20,IF(K300=100,20,IF(K300=0,0,IF(K300=55,15,IF(K300=45,10,IF(K300=65,10,IF(K300=75,10,IF(K300=95,20)))))))))))))))))</f>
        <v>0</v>
      </c>
      <c r="K300" s="36">
        <v>0</v>
      </c>
    </row>
    <row r="301" spans="1:11" ht="17.100000000000001" hidden="1" customHeight="1">
      <c r="A301" s="30">
        <v>17</v>
      </c>
      <c r="B301" s="29" t="s">
        <v>227</v>
      </c>
      <c r="C301" s="24">
        <v>307</v>
      </c>
      <c r="D301" s="37" t="s">
        <v>496</v>
      </c>
      <c r="E301" s="20">
        <f t="shared" si="8"/>
        <v>0</v>
      </c>
      <c r="F301" s="20">
        <f>IF(K301=25,5,IF(K301=30,10,IF(K301=35,5,IF(K301=40,10,IF(K301=50,15,IF(K301=85,20,IF(K301=60,15,IF(K301=70,15,IF(K301=80,15,IF(K301=90,15,IF(K301=100,20,IF(K301=0,0,IF(K301=55,15,IF(K301=45,10,IF(K301=65,15,IF(K301=75,20,IF(K301=95,20)))))))))))))))))</f>
        <v>0</v>
      </c>
      <c r="G301" s="20">
        <f>IF(K301=25,5,IF(K301=30,5,IF(K301=35,5,IF(K301=40,5,IF(K301=50,10,IF(K301=85,15,IF(K301=60,10,IF(K301=70,15,IF(K301=80,15,IF(K301=90,20,IF(K301=100,20,IF(K301=0,0,IF(K301=55,5,IF(K301=45,10,IF(K301=65,15,IF(K301=75,10,IF(K301=95,15)))))))))))))))))</f>
        <v>0</v>
      </c>
      <c r="H301" s="20">
        <f>IF(K301=25,5,IF(K301=30,5,IF(K301=35,5,IF(K301=40,15,IF(K301=50,5,IF(K301=85,15,IF(K301=60,10,IF(K301=70,10,IF(K301=80,20,IF(K301=90,15,IF(K301=100,20,IF(K301=0,0,IF(K301=55,10,IF(K301=45,5,IF(K301=65,15,IF(K301=75,15,IF(K301=95,20)))))))))))))))))</f>
        <v>0</v>
      </c>
      <c r="I301" s="20">
        <f t="shared" si="9"/>
        <v>0</v>
      </c>
      <c r="J301" s="20">
        <f>IF(K301=25,5,IF(K301=30,5,IF(K301=35,10,IF(K301=40,5,IF(K301=50,10,IF(K301=85,15,IF(K301=60,10,IF(K301=70,10,IF(K301=80,15,IF(K301=90,20,IF(K301=100,20,IF(K301=0,0,IF(K301=55,15,IF(K301=45,10,IF(K301=65,10,IF(K301=75,10,IF(K301=95,20)))))))))))))))))</f>
        <v>0</v>
      </c>
      <c r="K301" s="36">
        <v>0</v>
      </c>
    </row>
    <row r="302" spans="1:11" ht="17.100000000000001" hidden="1" customHeight="1">
      <c r="A302" s="30">
        <v>18</v>
      </c>
      <c r="B302" s="29" t="s">
        <v>227</v>
      </c>
      <c r="C302" s="25">
        <v>309</v>
      </c>
      <c r="D302" s="37" t="s">
        <v>497</v>
      </c>
      <c r="E302" s="20">
        <f t="shared" si="8"/>
        <v>0</v>
      </c>
      <c r="F302" s="20">
        <f>IF(K302=25,10,IF(K302=30,5,IF(K302=35,5,IF(K302=40,10,IF(K302=50,15,IF(K302=85,20,IF(K302=60,15,IF(K302=70,15,IF(K302=80,15,IF(K302=90,15,IF(K302=100,20,IF(K302=0,0,IF(K302=55,15,IF(K302=45,10,IF(K302=65,15,IF(K302=75,20,IF(K302=95,20)))))))))))))))))</f>
        <v>0</v>
      </c>
      <c r="G302" s="20">
        <f>IF(K302=25,5,IF(K302=30,5,IF(K302=35,5,IF(K302=40,5,IF(K302=50,10,IF(K302=85,15,IF(K302=60,10,IF(K302=70,15,IF(K302=80,15,IF(K302=90,20,IF(K302=100,20,IF(K302=0,0,IF(K302=55,5,IF(K302=45,10,IF(K302=65,15,IF(K302=75,10,IF(K302=95,15)))))))))))))))))</f>
        <v>0</v>
      </c>
      <c r="H302" s="20">
        <f>IF(K302=25,5,IF(K302=30,10,IF(K302=35,5,IF(K302=40,15,IF(K302=50,5,IF(K302=85,15,IF(K302=60,10,IF(K302=70,10,IF(K302=80,20,IF(K302=90,15,IF(K302=100,20,IF(K302=0,0,IF(K302=55,10,IF(K302=45,5,IF(K302=65,15,IF(K302=75,15,IF(K302=95,20)))))))))))))))))</f>
        <v>0</v>
      </c>
      <c r="I302" s="20">
        <f t="shared" si="9"/>
        <v>0</v>
      </c>
      <c r="J302" s="20">
        <f>IF(K302=25,0,IF(K302=30,5,IF(K302=35,10,IF(K302=40,5,IF(K302=50,10,IF(K302=85,15,IF(K302=60,10,IF(K302=70,10,IF(K302=80,15,IF(K302=90,20,IF(K302=100,20,IF(K302=0,0,IF(K302=55,15,IF(K302=45,10,IF(K302=65,10,IF(K302=75,10,IF(K302=95,20)))))))))))))))))</f>
        <v>0</v>
      </c>
      <c r="K302" s="36">
        <v>0</v>
      </c>
    </row>
    <row r="303" spans="1:11" ht="17.100000000000001" hidden="1" customHeight="1">
      <c r="A303" s="30">
        <v>19</v>
      </c>
      <c r="B303" s="29" t="s">
        <v>227</v>
      </c>
      <c r="C303" s="24">
        <v>328</v>
      </c>
      <c r="D303" s="37" t="s">
        <v>498</v>
      </c>
      <c r="E303" s="20">
        <f t="shared" si="8"/>
        <v>0</v>
      </c>
      <c r="F303" s="20">
        <f>IF(K303=25,5,IF(K303=30,5,IF(K303=35,5,IF(K303=40,10,IF(K303=50,15,IF(K303=85,20,IF(K303=60,15,IF(K303=70,15,IF(K303=80,15,IF(K303=90,15,IF(K303=100,20,IF(K303=0,0,IF(K303=55,15,IF(K303=45,10,IF(K303=65,15,IF(K303=75,20,IF(K303=95,20)))))))))))))))))</f>
        <v>0</v>
      </c>
      <c r="G303" s="20">
        <f>IF(K303=25,0,IF(K303=30,5,IF(K303=35,5,IF(K303=40,5,IF(K303=50,10,IF(K303=85,15,IF(K303=60,10,IF(K303=70,15,IF(K303=80,15,IF(K303=90,20,IF(K303=100,20,IF(K303=0,0,IF(K303=55,5,IF(K303=45,10,IF(K303=65,15,IF(K303=75,10,IF(K303=95,15)))))))))))))))))</f>
        <v>0</v>
      </c>
      <c r="H303" s="20">
        <f>IF(K303=25,10,IF(K303=30,5,IF(K303=35,5,IF(K303=40,15,IF(K303=50,5,IF(K303=85,15,IF(K303=60,10,IF(K303=70,10,IF(K303=80,20,IF(K303=90,15,IF(K303=100,20,IF(K303=0,0,IF(K303=55,10,IF(K303=45,5,IF(K303=65,15,IF(K303=75,15,IF(K303=95,20)))))))))))))))))</f>
        <v>0</v>
      </c>
      <c r="I303" s="20">
        <f t="shared" si="9"/>
        <v>0</v>
      </c>
      <c r="J303" s="20">
        <f>IF(K303=25,5,IF(K303=30,10,IF(K303=35,10,IF(K303=40,5,IF(K303=50,10,IF(K303=85,15,IF(K303=60,10,IF(K303=70,10,IF(K303=80,15,IF(K303=90,20,IF(K303=100,20,IF(K303=0,0,IF(K303=55,15,IF(K303=45,10,IF(K303=65,10,IF(K303=75,10,IF(K303=95,20)))))))))))))))))</f>
        <v>0</v>
      </c>
      <c r="K303" s="36">
        <v>0</v>
      </c>
    </row>
    <row r="304" spans="1:11" ht="17.100000000000001" hidden="1" customHeight="1">
      <c r="A304" s="30">
        <v>20</v>
      </c>
      <c r="B304" s="29" t="s">
        <v>227</v>
      </c>
      <c r="C304" s="25">
        <v>336</v>
      </c>
      <c r="D304" s="37" t="s">
        <v>499</v>
      </c>
      <c r="E304" s="20">
        <f t="shared" si="8"/>
        <v>0</v>
      </c>
      <c r="F304" s="20">
        <f>IF(K304=25,5,IF(K304=30,10,IF(K304=35,5,IF(K304=40,10,IF(K304=50,15,IF(K304=85,20,IF(K304=60,15,IF(K304=70,15,IF(K304=80,15,IF(K304=90,15,IF(K304=100,20,IF(K304=0,0,IF(K304=55,15,IF(K304=45,10,IF(K304=65,15,IF(K304=75,20,IF(K304=95,20)))))))))))))))))</f>
        <v>0</v>
      </c>
      <c r="G304" s="20">
        <f>IF(K304=25,5,IF(K304=30,5,IF(K304=35,5,IF(K304=40,5,IF(K304=50,10,IF(K304=85,15,IF(K304=60,10,IF(K304=70,15,IF(K304=80,15,IF(K304=90,20,IF(K304=100,20,IF(K304=0,0,IF(K304=55,5,IF(K304=45,10,IF(K304=65,15,IF(K304=75,10,IF(K304=95,15)))))))))))))))))</f>
        <v>0</v>
      </c>
      <c r="H304" s="20">
        <f>IF(K304=25,5,IF(K304=30,5,IF(K304=35,5,IF(K304=40,15,IF(K304=50,5,IF(K304=85,15,IF(K304=60,10,IF(K304=70,10,IF(K304=80,20,IF(K304=90,15,IF(K304=100,20,IF(K304=0,0,IF(K304=55,10,IF(K304=45,5,IF(K304=65,15,IF(K304=75,15,IF(K304=95,20)))))))))))))))))</f>
        <v>0</v>
      </c>
      <c r="I304" s="20">
        <f t="shared" si="9"/>
        <v>0</v>
      </c>
      <c r="J304" s="20">
        <f>IF(K304=25,5,IF(K304=30,5,IF(K304=35,10,IF(K304=40,5,IF(K304=50,10,IF(K304=85,15,IF(K304=60,10,IF(K304=70,10,IF(K304=80,15,IF(K304=90,20,IF(K304=100,20,IF(K304=0,0,IF(K304=55,15,IF(K304=45,10,IF(K304=65,10,IF(K304=75,10,IF(K304=95,20)))))))))))))))))</f>
        <v>0</v>
      </c>
      <c r="K304" s="36">
        <v>0</v>
      </c>
    </row>
    <row r="305" spans="1:11" ht="17.100000000000001" hidden="1" customHeight="1">
      <c r="A305" s="30">
        <v>21</v>
      </c>
      <c r="B305" s="29" t="s">
        <v>227</v>
      </c>
      <c r="C305" s="24">
        <v>339</v>
      </c>
      <c r="D305" s="37" t="s">
        <v>500</v>
      </c>
      <c r="E305" s="20">
        <f t="shared" ref="E305:E368" si="10">IF(K305=25,5,IF(K305=30,5,IF(K305=35,5,IF(K305=40,5,IF(K305=50,5,IF(K305=85,10,IF(K305=60,10,IF(K305=70,10,IF(K305=80,5,IF(K305=90,10,IF(K305=100,10,IF(K305=0,0,IF(K305=55,5,IF(K305=45,5,IF(K305=65,5,IF(K305=75,10,IF(K305=95,10)))))))))))))))))</f>
        <v>0</v>
      </c>
      <c r="F305" s="20">
        <f>IF(K305=25,10,IF(K305=30,5,IF(K305=35,5,IF(K305=40,10,IF(K305=50,15,IF(K305=85,20,IF(K305=60,15,IF(K305=70,15,IF(K305=80,15,IF(K305=90,15,IF(K305=100,20,IF(K305=0,0,IF(K305=55,15,IF(K305=45,10,IF(K305=65,15,IF(K305=75,20,IF(K305=95,20)))))))))))))))))</f>
        <v>0</v>
      </c>
      <c r="G305" s="20">
        <f>IF(K305=25,5,IF(K305=30,5,IF(K305=35,5,IF(K305=40,5,IF(K305=50,10,IF(K305=85,15,IF(K305=60,10,IF(K305=70,15,IF(K305=80,15,IF(K305=90,20,IF(K305=100,20,IF(K305=0,0,IF(K305=55,5,IF(K305=45,10,IF(K305=65,15,IF(K305=75,10,IF(K305=95,15)))))))))))))))))</f>
        <v>0</v>
      </c>
      <c r="H305" s="20">
        <f>IF(K305=25,5,IF(K305=30,10,IF(K305=35,5,IF(K305=40,15,IF(K305=50,5,IF(K305=85,15,IF(K305=60,10,IF(K305=70,10,IF(K305=80,20,IF(K305=90,15,IF(K305=100,20,IF(K305=0,0,IF(K305=55,10,IF(K305=45,5,IF(K305=65,15,IF(K305=75,15,IF(K305=95,20)))))))))))))))))</f>
        <v>0</v>
      </c>
      <c r="I305" s="20">
        <f t="shared" ref="I305:I368" si="11">IF(K305=25,0,IF(K305=30,0,IF(K305=35,5,IF(K305=40,0,IF(K305=50,5,IF(K305=85,10,IF(K305=60,5,IF(K305=70,10,IF(K305=80,10,IF(K305=90,10,IF(K305=100,10,IF(K305=0,0,IF(K305=55,5,IF(K305=45,5,IF(K305=65,5,IF(K305=75,10,IF(K305=95,10)))))))))))))))))</f>
        <v>0</v>
      </c>
      <c r="J305" s="20">
        <f>IF(K305=25,0,IF(K305=30,5,IF(K305=35,10,IF(K305=40,5,IF(K305=50,10,IF(K305=85,15,IF(K305=60,10,IF(K305=70,10,IF(K305=80,15,IF(K305=90,20,IF(K305=100,20,IF(K305=0,0,IF(K305=55,15,IF(K305=45,10,IF(K305=65,10,IF(K305=75,10,IF(K305=95,20)))))))))))))))))</f>
        <v>0</v>
      </c>
      <c r="K305" s="36">
        <v>0</v>
      </c>
    </row>
    <row r="306" spans="1:11" ht="17.100000000000001" hidden="1" customHeight="1">
      <c r="A306" s="30">
        <v>22</v>
      </c>
      <c r="B306" s="29" t="s">
        <v>227</v>
      </c>
      <c r="C306" s="25">
        <v>402</v>
      </c>
      <c r="D306" s="37" t="s">
        <v>501</v>
      </c>
      <c r="E306" s="20">
        <f t="shared" si="10"/>
        <v>0</v>
      </c>
      <c r="F306" s="20">
        <f>IF(K306=25,5,IF(K306=30,5,IF(K306=35,5,IF(K306=40,10,IF(K306=50,15,IF(K306=85,20,IF(K306=60,15,IF(K306=70,15,IF(K306=80,15,IF(K306=90,15,IF(K306=100,20,IF(K306=0,0,IF(K306=55,15,IF(K306=45,10,IF(K306=65,15,IF(K306=75,20,IF(K306=95,20)))))))))))))))))</f>
        <v>0</v>
      </c>
      <c r="G306" s="20">
        <f>IF(K306=25,0,IF(K306=30,5,IF(K306=35,5,IF(K306=40,5,IF(K306=50,10,IF(K306=85,15,IF(K306=60,10,IF(K306=70,15,IF(K306=80,15,IF(K306=90,20,IF(K306=100,20,IF(K306=0,0,IF(K306=55,5,IF(K306=45,10,IF(K306=65,15,IF(K306=75,10,IF(K306=95,15)))))))))))))))))</f>
        <v>0</v>
      </c>
      <c r="H306" s="20">
        <f>IF(K306=25,10,IF(K306=30,5,IF(K306=35,5,IF(K306=40,15,IF(K306=50,5,IF(K306=85,15,IF(K306=60,10,IF(K306=70,10,IF(K306=80,20,IF(K306=90,15,IF(K306=100,20,IF(K306=0,0,IF(K306=55,10,IF(K306=45,5,IF(K306=65,15,IF(K306=75,15,IF(K306=95,20)))))))))))))))))</f>
        <v>0</v>
      </c>
      <c r="I306" s="20">
        <f t="shared" si="11"/>
        <v>0</v>
      </c>
      <c r="J306" s="20">
        <f>IF(K306=25,5,IF(K306=30,10,IF(K306=35,10,IF(K306=40,5,IF(K306=50,10,IF(K306=85,15,IF(K306=60,10,IF(K306=70,10,IF(K306=80,15,IF(K306=90,20,IF(K306=100,20,IF(K306=0,0,IF(K306=55,15,IF(K306=45,10,IF(K306=65,10,IF(K306=75,10,IF(K306=95,20)))))))))))))))))</f>
        <v>0</v>
      </c>
      <c r="K306" s="36">
        <v>0</v>
      </c>
    </row>
    <row r="307" spans="1:11" ht="17.100000000000001" hidden="1" customHeight="1">
      <c r="A307" s="30">
        <v>23</v>
      </c>
      <c r="B307" s="29" t="s">
        <v>227</v>
      </c>
      <c r="C307" s="24">
        <v>444</v>
      </c>
      <c r="D307" s="37" t="s">
        <v>502</v>
      </c>
      <c r="E307" s="20">
        <f t="shared" si="10"/>
        <v>0</v>
      </c>
      <c r="F307" s="20">
        <f>IF(K307=25,5,IF(K307=30,10,IF(K307=35,5,IF(K307=40,10,IF(K307=50,15,IF(K307=85,20,IF(K307=60,15,IF(K307=70,15,IF(K307=80,15,IF(K307=90,15,IF(K307=100,20,IF(K307=0,0,IF(K307=55,15,IF(K307=45,10,IF(K307=65,15,IF(K307=75,20,IF(K307=95,20)))))))))))))))))</f>
        <v>0</v>
      </c>
      <c r="G307" s="20">
        <f>IF(K307=25,5,IF(K307=30,5,IF(K307=35,5,IF(K307=40,5,IF(K307=50,10,IF(K307=85,15,IF(K307=60,10,IF(K307=70,15,IF(K307=80,15,IF(K307=90,20,IF(K307=100,20,IF(K307=0,0,IF(K307=55,5,IF(K307=45,10,IF(K307=65,15,IF(K307=75,10,IF(K307=95,15)))))))))))))))))</f>
        <v>0</v>
      </c>
      <c r="H307" s="20">
        <f>IF(K307=25,5,IF(K307=30,5,IF(K307=35,5,IF(K307=40,15,IF(K307=50,5,IF(K307=85,15,IF(K307=60,10,IF(K307=70,10,IF(K307=80,20,IF(K307=90,15,IF(K307=100,20,IF(K307=0,0,IF(K307=55,10,IF(K307=45,5,IF(K307=65,15,IF(K307=75,15,IF(K307=95,20)))))))))))))))))</f>
        <v>0</v>
      </c>
      <c r="I307" s="20">
        <f t="shared" si="11"/>
        <v>0</v>
      </c>
      <c r="J307" s="20">
        <f>IF(K307=25,5,IF(K307=30,5,IF(K307=35,10,IF(K307=40,5,IF(K307=50,10,IF(K307=85,15,IF(K307=60,10,IF(K307=70,10,IF(K307=80,15,IF(K307=90,20,IF(K307=100,20,IF(K307=0,0,IF(K307=55,15,IF(K307=45,10,IF(K307=65,10,IF(K307=75,10,IF(K307=95,20)))))))))))))))))</f>
        <v>0</v>
      </c>
      <c r="K307" s="36">
        <v>0</v>
      </c>
    </row>
    <row r="308" spans="1:11" ht="17.100000000000001" hidden="1" customHeight="1">
      <c r="A308" s="30">
        <v>24</v>
      </c>
      <c r="B308" s="29" t="s">
        <v>227</v>
      </c>
      <c r="C308" s="25">
        <v>453</v>
      </c>
      <c r="D308" s="37" t="s">
        <v>503</v>
      </c>
      <c r="E308" s="20">
        <f t="shared" si="10"/>
        <v>0</v>
      </c>
      <c r="F308" s="20">
        <f>IF(K308=25,10,IF(K308=30,5,IF(K308=35,5,IF(K308=40,10,IF(K308=50,15,IF(K308=85,20,IF(K308=60,15,IF(K308=70,15,IF(K308=80,15,IF(K308=90,15,IF(K308=100,20,IF(K308=0,0,IF(K308=55,15,IF(K308=45,10,IF(K308=65,15,IF(K308=75,20,IF(K308=95,20)))))))))))))))))</f>
        <v>0</v>
      </c>
      <c r="G308" s="20">
        <f>IF(K308=25,5,IF(K308=30,5,IF(K308=35,5,IF(K308=40,5,IF(K308=50,10,IF(K308=85,15,IF(K308=60,10,IF(K308=70,15,IF(K308=80,15,IF(K308=90,20,IF(K308=100,20,IF(K308=0,0,IF(K308=55,5,IF(K308=45,10,IF(K308=65,15,IF(K308=75,10,IF(K308=95,15)))))))))))))))))</f>
        <v>0</v>
      </c>
      <c r="H308" s="20">
        <f>IF(K308=25,5,IF(K308=30,10,IF(K308=35,5,IF(K308=40,15,IF(K308=50,5,IF(K308=85,15,IF(K308=60,10,IF(K308=70,10,IF(K308=80,20,IF(K308=90,15,IF(K308=100,20,IF(K308=0,0,IF(K308=55,10,IF(K308=45,5,IF(K308=65,15,IF(K308=75,15,IF(K308=95,20)))))))))))))))))</f>
        <v>0</v>
      </c>
      <c r="I308" s="20">
        <f t="shared" si="11"/>
        <v>0</v>
      </c>
      <c r="J308" s="20">
        <f>IF(K308=25,0,IF(K308=30,5,IF(K308=35,10,IF(K308=40,5,IF(K308=50,10,IF(K308=85,15,IF(K308=60,10,IF(K308=70,10,IF(K308=80,15,IF(K308=90,20,IF(K308=100,20,IF(K308=0,0,IF(K308=55,15,IF(K308=45,10,IF(K308=65,10,IF(K308=75,10,IF(K308=95,20)))))))))))))))))</f>
        <v>0</v>
      </c>
      <c r="K308" s="36">
        <v>0</v>
      </c>
    </row>
    <row r="309" spans="1:11" ht="17.100000000000001" hidden="1" customHeight="1">
      <c r="A309" s="30">
        <v>25</v>
      </c>
      <c r="B309" s="29" t="s">
        <v>227</v>
      </c>
      <c r="C309" s="24">
        <v>458</v>
      </c>
      <c r="D309" s="37" t="s">
        <v>504</v>
      </c>
      <c r="E309" s="20">
        <f t="shared" si="10"/>
        <v>0</v>
      </c>
      <c r="F309" s="20">
        <f>IF(K309=25,5,IF(K309=30,5,IF(K309=35,5,IF(K309=40,10,IF(K309=50,15,IF(K309=85,20,IF(K309=60,15,IF(K309=70,15,IF(K309=80,15,IF(K309=90,15,IF(K309=100,20,IF(K309=0,0,IF(K309=55,15,IF(K309=45,10,IF(K309=65,15,IF(K309=75,20,IF(K309=95,20)))))))))))))))))</f>
        <v>0</v>
      </c>
      <c r="G309" s="20">
        <f>IF(K309=25,0,IF(K309=30,5,IF(K309=35,5,IF(K309=40,5,IF(K309=50,10,IF(K309=85,15,IF(K309=60,10,IF(K309=70,15,IF(K309=80,15,IF(K309=90,20,IF(K309=100,20,IF(K309=0,0,IF(K309=55,5,IF(K309=45,10,IF(K309=65,15,IF(K309=75,10,IF(K309=95,15)))))))))))))))))</f>
        <v>0</v>
      </c>
      <c r="H309" s="20">
        <f>IF(K309=25,10,IF(K309=30,5,IF(K309=35,5,IF(K309=40,15,IF(K309=50,5,IF(K309=85,15,IF(K309=60,10,IF(K309=70,10,IF(K309=80,20,IF(K309=90,15,IF(K309=100,20,IF(K309=0,0,IF(K309=55,10,IF(K309=45,5,IF(K309=65,15,IF(K309=75,15,IF(K309=95,20)))))))))))))))))</f>
        <v>0</v>
      </c>
      <c r="I309" s="20">
        <f t="shared" si="11"/>
        <v>0</v>
      </c>
      <c r="J309" s="20">
        <f>IF(K309=25,5,IF(K309=30,10,IF(K309=35,10,IF(K309=40,5,IF(K309=50,10,IF(K309=85,15,IF(K309=60,10,IF(K309=70,10,IF(K309=80,15,IF(K309=90,20,IF(K309=100,20,IF(K309=0,0,IF(K309=55,15,IF(K309=45,10,IF(K309=65,10,IF(K309=75,10,IF(K309=95,20)))))))))))))))))</f>
        <v>0</v>
      </c>
      <c r="K309" s="36">
        <v>0</v>
      </c>
    </row>
    <row r="310" spans="1:11" ht="17.100000000000001" hidden="1" customHeight="1">
      <c r="A310" s="30">
        <v>26</v>
      </c>
      <c r="B310" s="29" t="s">
        <v>227</v>
      </c>
      <c r="C310" s="25">
        <v>473</v>
      </c>
      <c r="D310" s="37" t="s">
        <v>505</v>
      </c>
      <c r="E310" s="20">
        <f t="shared" si="10"/>
        <v>0</v>
      </c>
      <c r="F310" s="20">
        <f>IF(K310=25,5,IF(K310=30,10,IF(K310=35,5,IF(K310=40,10,IF(K310=50,15,IF(K310=85,20,IF(K310=60,15,IF(K310=70,15,IF(K310=80,15,IF(K310=90,15,IF(K310=100,20,IF(K310=0,0,IF(K310=55,15,IF(K310=45,10,IF(K310=65,15,IF(K310=75,20,IF(K310=95,20)))))))))))))))))</f>
        <v>0</v>
      </c>
      <c r="G310" s="20">
        <f>IF(K310=25,5,IF(K310=30,5,IF(K310=35,5,IF(K310=40,5,IF(K310=50,10,IF(K310=85,15,IF(K310=60,10,IF(K310=70,15,IF(K310=80,15,IF(K310=90,20,IF(K310=100,20,IF(K310=0,0,IF(K310=55,5,IF(K310=45,10,IF(K310=65,15,IF(K310=75,10,IF(K310=95,15)))))))))))))))))</f>
        <v>0</v>
      </c>
      <c r="H310" s="20">
        <f>IF(K310=25,5,IF(K310=30,5,IF(K310=35,5,IF(K310=40,15,IF(K310=50,5,IF(K310=85,15,IF(K310=60,10,IF(K310=70,10,IF(K310=80,20,IF(K310=90,15,IF(K310=100,20,IF(K310=0,0,IF(K310=55,10,IF(K310=45,5,IF(K310=65,15,IF(K310=75,15,IF(K310=95,20)))))))))))))))))</f>
        <v>0</v>
      </c>
      <c r="I310" s="20">
        <f t="shared" si="11"/>
        <v>0</v>
      </c>
      <c r="J310" s="20">
        <f>IF(K310=25,5,IF(K310=30,5,IF(K310=35,10,IF(K310=40,5,IF(K310=50,10,IF(K310=85,15,IF(K310=60,10,IF(K310=70,10,IF(K310=80,15,IF(K310=90,20,IF(K310=100,20,IF(K310=0,0,IF(K310=55,15,IF(K310=45,10,IF(K310=65,10,IF(K310=75,10,IF(K310=95,20)))))))))))))))))</f>
        <v>0</v>
      </c>
      <c r="K310" s="36">
        <v>0</v>
      </c>
    </row>
    <row r="311" spans="1:11" ht="17.100000000000001" hidden="1" customHeight="1">
      <c r="A311" s="30">
        <v>27</v>
      </c>
      <c r="B311" s="29" t="s">
        <v>227</v>
      </c>
      <c r="C311" s="24">
        <v>591</v>
      </c>
      <c r="D311" s="37" t="s">
        <v>506</v>
      </c>
      <c r="E311" s="20">
        <f t="shared" si="10"/>
        <v>0</v>
      </c>
      <c r="F311" s="20">
        <f>IF(K311=25,10,IF(K311=30,5,IF(K311=35,5,IF(K311=40,10,IF(K311=50,15,IF(K311=85,20,IF(K311=60,15,IF(K311=70,15,IF(K311=80,15,IF(K311=90,15,IF(K311=100,20,IF(K311=0,0,IF(K311=55,15,IF(K311=45,10,IF(K311=65,15,IF(K311=75,20,IF(K311=95,20)))))))))))))))))</f>
        <v>0</v>
      </c>
      <c r="G311" s="20">
        <f>IF(K311=25,5,IF(K311=30,5,IF(K311=35,5,IF(K311=40,5,IF(K311=50,10,IF(K311=85,15,IF(K311=60,10,IF(K311=70,15,IF(K311=80,15,IF(K311=90,20,IF(K311=100,20,IF(K311=0,0,IF(K311=55,5,IF(K311=45,10,IF(K311=65,15,IF(K311=75,10,IF(K311=95,15)))))))))))))))))</f>
        <v>0</v>
      </c>
      <c r="H311" s="20">
        <f>IF(K311=25,5,IF(K311=30,10,IF(K311=35,5,IF(K311=40,15,IF(K311=50,5,IF(K311=85,15,IF(K311=60,10,IF(K311=70,10,IF(K311=80,20,IF(K311=90,15,IF(K311=100,20,IF(K311=0,0,IF(K311=55,10,IF(K311=45,5,IF(K311=65,15,IF(K311=75,15,IF(K311=95,20)))))))))))))))))</f>
        <v>0</v>
      </c>
      <c r="I311" s="20">
        <f t="shared" si="11"/>
        <v>0</v>
      </c>
      <c r="J311" s="20">
        <f>IF(K311=25,0,IF(K311=30,5,IF(K311=35,10,IF(K311=40,5,IF(K311=50,10,IF(K311=85,15,IF(K311=60,10,IF(K311=70,10,IF(K311=80,15,IF(K311=90,20,IF(K311=100,20,IF(K311=0,0,IF(K311=55,15,IF(K311=45,10,IF(K311=65,10,IF(K311=75,10,IF(K311=95,20)))))))))))))))))</f>
        <v>0</v>
      </c>
      <c r="K311" s="36">
        <v>0</v>
      </c>
    </row>
    <row r="312" spans="1:11" ht="17.100000000000001" hidden="1" customHeight="1">
      <c r="A312" s="30">
        <v>28</v>
      </c>
      <c r="B312" s="29" t="s">
        <v>227</v>
      </c>
      <c r="C312" s="25">
        <v>738</v>
      </c>
      <c r="D312" s="37" t="s">
        <v>507</v>
      </c>
      <c r="E312" s="20">
        <f t="shared" si="10"/>
        <v>0</v>
      </c>
      <c r="F312" s="20">
        <f>IF(K312=25,5,IF(K312=30,5,IF(K312=35,5,IF(K312=40,10,IF(K312=50,15,IF(K312=85,20,IF(K312=60,15,IF(K312=70,15,IF(K312=80,15,IF(K312=90,15,IF(K312=100,20,IF(K312=0,0,IF(K312=55,15,IF(K312=45,10,IF(K312=65,15,IF(K312=75,20,IF(K312=95,20)))))))))))))))))</f>
        <v>0</v>
      </c>
      <c r="G312" s="20">
        <f>IF(K312=25,0,IF(K312=30,5,IF(K312=35,5,IF(K312=40,5,IF(K312=50,10,IF(K312=85,15,IF(K312=60,10,IF(K312=70,15,IF(K312=80,15,IF(K312=90,20,IF(K312=100,20,IF(K312=0,0,IF(K312=55,5,IF(K312=45,10,IF(K312=65,15,IF(K312=75,10,IF(K312=95,15)))))))))))))))))</f>
        <v>0</v>
      </c>
      <c r="H312" s="20">
        <f>IF(K312=25,10,IF(K312=30,5,IF(K312=35,5,IF(K312=40,15,IF(K312=50,5,IF(K312=85,15,IF(K312=60,10,IF(K312=70,10,IF(K312=80,20,IF(K312=90,15,IF(K312=100,20,IF(K312=0,0,IF(K312=55,10,IF(K312=45,5,IF(K312=65,15,IF(K312=75,15,IF(K312=95,20)))))))))))))))))</f>
        <v>0</v>
      </c>
      <c r="I312" s="20">
        <f t="shared" si="11"/>
        <v>0</v>
      </c>
      <c r="J312" s="20">
        <f>IF(K312=25,5,IF(K312=30,10,IF(K312=35,10,IF(K312=40,5,IF(K312=50,10,IF(K312=85,15,IF(K312=60,10,IF(K312=70,10,IF(K312=80,15,IF(K312=90,20,IF(K312=100,20,IF(K312=0,0,IF(K312=55,15,IF(K312=45,10,IF(K312=65,10,IF(K312=75,10,IF(K312=95,20)))))))))))))))))</f>
        <v>0</v>
      </c>
      <c r="K312" s="36">
        <v>0</v>
      </c>
    </row>
    <row r="313" spans="1:11" ht="17.100000000000001" hidden="1" customHeight="1">
      <c r="A313" s="30">
        <v>29</v>
      </c>
      <c r="B313" s="29" t="s">
        <v>227</v>
      </c>
      <c r="C313" s="24">
        <v>945</v>
      </c>
      <c r="D313" s="37" t="s">
        <v>508</v>
      </c>
      <c r="E313" s="20">
        <f t="shared" si="10"/>
        <v>0</v>
      </c>
      <c r="F313" s="20">
        <f>IF(K313=25,5,IF(K313=30,10,IF(K313=35,5,IF(K313=40,10,IF(K313=50,15,IF(K313=85,20,IF(K313=60,15,IF(K313=70,15,IF(K313=80,15,IF(K313=90,15,IF(K313=100,20,IF(K313=0,0,IF(K313=55,15,IF(K313=45,10,IF(K313=65,15,IF(K313=75,20,IF(K313=95,20)))))))))))))))))</f>
        <v>0</v>
      </c>
      <c r="G313" s="20">
        <f>IF(K313=25,5,IF(K313=30,5,IF(K313=35,5,IF(K313=40,5,IF(K313=50,10,IF(K313=85,15,IF(K313=60,10,IF(K313=70,15,IF(K313=80,15,IF(K313=90,20,IF(K313=100,20,IF(K313=0,0,IF(K313=55,5,IF(K313=45,10,IF(K313=65,15,IF(K313=75,10,IF(K313=95,15)))))))))))))))))</f>
        <v>0</v>
      </c>
      <c r="H313" s="20">
        <f>IF(K313=25,5,IF(K313=30,5,IF(K313=35,5,IF(K313=40,15,IF(K313=50,5,IF(K313=85,15,IF(K313=60,10,IF(K313=70,10,IF(K313=80,20,IF(K313=90,15,IF(K313=100,20,IF(K313=0,0,IF(K313=55,10,IF(K313=45,5,IF(K313=65,15,IF(K313=75,15,IF(K313=95,20)))))))))))))))))</f>
        <v>0</v>
      </c>
      <c r="I313" s="20">
        <f t="shared" si="11"/>
        <v>0</v>
      </c>
      <c r="J313" s="20">
        <f>IF(K313=25,5,IF(K313=30,5,IF(K313=35,10,IF(K313=40,5,IF(K313=50,10,IF(K313=85,15,IF(K313=60,10,IF(K313=70,10,IF(K313=80,15,IF(K313=90,20,IF(K313=100,20,IF(K313=0,0,IF(K313=55,15,IF(K313=45,10,IF(K313=65,10,IF(K313=75,10,IF(K313=95,20)))))))))))))))))</f>
        <v>0</v>
      </c>
      <c r="K313" s="36">
        <v>0</v>
      </c>
    </row>
    <row r="314" spans="1:11" ht="17.100000000000001" hidden="1" customHeight="1">
      <c r="A314" s="30">
        <v>30</v>
      </c>
      <c r="B314" s="29" t="s">
        <v>227</v>
      </c>
      <c r="C314" s="25">
        <v>979</v>
      </c>
      <c r="D314" s="37" t="s">
        <v>509</v>
      </c>
      <c r="E314" s="20">
        <f t="shared" si="10"/>
        <v>0</v>
      </c>
      <c r="F314" s="20">
        <f>IF(K314=25,10,IF(K314=30,5,IF(K314=35,5,IF(K314=40,10,IF(K314=50,15,IF(K314=85,20,IF(K314=60,15,IF(K314=70,15,IF(K314=80,15,IF(K314=90,15,IF(K314=100,20,IF(K314=0,0,IF(K314=55,15,IF(K314=45,10,IF(K314=65,15,IF(K314=75,20,IF(K314=95,20)))))))))))))))))</f>
        <v>0</v>
      </c>
      <c r="G314" s="20">
        <f>IF(K314=25,5,IF(K314=30,5,IF(K314=35,5,IF(K314=40,5,IF(K314=50,10,IF(K314=85,15,IF(K314=60,10,IF(K314=70,15,IF(K314=80,15,IF(K314=90,20,IF(K314=100,20,IF(K314=0,0,IF(K314=55,5,IF(K314=45,10,IF(K314=65,15,IF(K314=75,10,IF(K314=95,15)))))))))))))))))</f>
        <v>0</v>
      </c>
      <c r="H314" s="20">
        <f>IF(K314=25,5,IF(K314=30,10,IF(K314=35,5,IF(K314=40,15,IF(K314=50,5,IF(K314=85,15,IF(K314=60,10,IF(K314=70,10,IF(K314=80,20,IF(K314=90,15,IF(K314=100,20,IF(K314=0,0,IF(K314=55,10,IF(K314=45,5,IF(K314=65,15,IF(K314=75,15,IF(K314=95,20)))))))))))))))))</f>
        <v>0</v>
      </c>
      <c r="I314" s="20">
        <f t="shared" si="11"/>
        <v>0</v>
      </c>
      <c r="J314" s="20">
        <f>IF(K314=25,0,IF(K314=30,5,IF(K314=35,10,IF(K314=40,5,IF(K314=50,10,IF(K314=85,15,IF(K314=60,10,IF(K314=70,10,IF(K314=80,15,IF(K314=90,20,IF(K314=100,20,IF(K314=0,0,IF(K314=55,15,IF(K314=45,10,IF(K314=65,10,IF(K314=75,10,IF(K314=95,20)))))))))))))))))</f>
        <v>0</v>
      </c>
      <c r="K314" s="36">
        <v>0</v>
      </c>
    </row>
    <row r="315" spans="1:11" ht="17.100000000000001" hidden="1" customHeight="1">
      <c r="A315" s="30">
        <v>31</v>
      </c>
      <c r="B315" s="29" t="s">
        <v>227</v>
      </c>
      <c r="C315" s="24">
        <v>1059</v>
      </c>
      <c r="D315" s="37" t="s">
        <v>510</v>
      </c>
      <c r="E315" s="20">
        <f t="shared" si="10"/>
        <v>0</v>
      </c>
      <c r="F315" s="20">
        <f>IF(K315=25,5,IF(K315=30,5,IF(K315=35,5,IF(K315=40,10,IF(K315=50,15,IF(K315=85,20,IF(K315=60,15,IF(K315=70,15,IF(K315=80,15,IF(K315=90,15,IF(K315=100,20,IF(K315=0,0,IF(K315=55,15,IF(K315=45,10,IF(K315=65,15,IF(K315=75,20,IF(K315=95,20)))))))))))))))))</f>
        <v>0</v>
      </c>
      <c r="G315" s="20">
        <f>IF(K315=25,0,IF(K315=30,5,IF(K315=35,5,IF(K315=40,5,IF(K315=50,10,IF(K315=85,15,IF(K315=60,10,IF(K315=70,15,IF(K315=80,15,IF(K315=90,20,IF(K315=100,20,IF(K315=0,0,IF(K315=55,5,IF(K315=45,10,IF(K315=65,15,IF(K315=75,10,IF(K315=95,15)))))))))))))))))</f>
        <v>0</v>
      </c>
      <c r="H315" s="20">
        <f>IF(K315=25,10,IF(K315=30,5,IF(K315=35,5,IF(K315=40,15,IF(K315=50,5,IF(K315=85,15,IF(K315=60,10,IF(K315=70,10,IF(K315=80,20,IF(K315=90,15,IF(K315=100,20,IF(K315=0,0,IF(K315=55,10,IF(K315=45,5,IF(K315=65,15,IF(K315=75,15,IF(K315=95,20)))))))))))))))))</f>
        <v>0</v>
      </c>
      <c r="I315" s="20">
        <f t="shared" si="11"/>
        <v>0</v>
      </c>
      <c r="J315" s="20">
        <f>IF(K315=25,5,IF(K315=30,10,IF(K315=35,10,IF(K315=40,5,IF(K315=50,10,IF(K315=85,15,IF(K315=60,10,IF(K315=70,10,IF(K315=80,15,IF(K315=90,20,IF(K315=100,20,IF(K315=0,0,IF(K315=55,15,IF(K315=45,10,IF(K315=65,10,IF(K315=75,10,IF(K315=95,20)))))))))))))))))</f>
        <v>0</v>
      </c>
      <c r="K315" s="36">
        <v>0</v>
      </c>
    </row>
    <row r="316" spans="1:11" ht="17.100000000000001" hidden="1" customHeight="1">
      <c r="A316" s="30">
        <v>32</v>
      </c>
      <c r="B316" s="29" t="s">
        <v>227</v>
      </c>
      <c r="C316" s="25">
        <v>1102</v>
      </c>
      <c r="D316" s="37" t="s">
        <v>511</v>
      </c>
      <c r="E316" s="20">
        <f t="shared" si="10"/>
        <v>0</v>
      </c>
      <c r="F316" s="20">
        <f>IF(K316=25,5,IF(K316=30,10,IF(K316=35,5,IF(K316=40,10,IF(K316=50,15,IF(K316=85,20,IF(K316=60,15,IF(K316=70,15,IF(K316=80,15,IF(K316=90,15,IF(K316=100,20,IF(K316=0,0,IF(K316=55,15,IF(K316=45,10,IF(K316=65,15,IF(K316=75,20,IF(K316=95,20)))))))))))))))))</f>
        <v>0</v>
      </c>
      <c r="G316" s="20">
        <f>IF(K316=25,5,IF(K316=30,5,IF(K316=35,5,IF(K316=40,5,IF(K316=50,10,IF(K316=85,15,IF(K316=60,10,IF(K316=70,15,IF(K316=80,15,IF(K316=90,20,IF(K316=100,20,IF(K316=0,0,IF(K316=55,5,IF(K316=45,10,IF(K316=65,15,IF(K316=75,10,IF(K316=95,15)))))))))))))))))</f>
        <v>0</v>
      </c>
      <c r="H316" s="20">
        <f>IF(K316=25,5,IF(K316=30,5,IF(K316=35,5,IF(K316=40,15,IF(K316=50,5,IF(K316=85,15,IF(K316=60,10,IF(K316=70,10,IF(K316=80,20,IF(K316=90,15,IF(K316=100,20,IF(K316=0,0,IF(K316=55,10,IF(K316=45,5,IF(K316=65,15,IF(K316=75,15,IF(K316=95,20)))))))))))))))))</f>
        <v>0</v>
      </c>
      <c r="I316" s="20">
        <f t="shared" si="11"/>
        <v>0</v>
      </c>
      <c r="J316" s="20">
        <f>IF(K316=25,5,IF(K316=30,5,IF(K316=35,10,IF(K316=40,5,IF(K316=50,10,IF(K316=85,15,IF(K316=60,10,IF(K316=70,10,IF(K316=80,15,IF(K316=90,20,IF(K316=100,20,IF(K316=0,0,IF(K316=55,15,IF(K316=45,10,IF(K316=65,10,IF(K316=75,10,IF(K316=95,20)))))))))))))))))</f>
        <v>0</v>
      </c>
      <c r="K316" s="36">
        <v>0</v>
      </c>
    </row>
    <row r="317" spans="1:11" ht="17.100000000000001" hidden="1" customHeight="1">
      <c r="A317" s="30">
        <v>33</v>
      </c>
      <c r="B317" s="29" t="s">
        <v>227</v>
      </c>
      <c r="C317" s="24">
        <v>1163</v>
      </c>
      <c r="D317" s="37" t="s">
        <v>512</v>
      </c>
      <c r="E317" s="20">
        <f t="shared" si="10"/>
        <v>0</v>
      </c>
      <c r="F317" s="20">
        <f>IF(K317=25,10,IF(K317=30,5,IF(K317=35,5,IF(K317=40,10,IF(K317=50,15,IF(K317=85,20,IF(K317=60,15,IF(K317=70,15,IF(K317=80,15,IF(K317=90,15,IF(K317=100,20,IF(K317=0,0,IF(K317=55,15,IF(K317=45,10,IF(K317=65,15,IF(K317=75,20,IF(K317=95,20)))))))))))))))))</f>
        <v>0</v>
      </c>
      <c r="G317" s="20">
        <f>IF(K317=25,5,IF(K317=30,5,IF(K317=35,5,IF(K317=40,5,IF(K317=50,10,IF(K317=85,15,IF(K317=60,10,IF(K317=70,15,IF(K317=80,15,IF(K317=90,20,IF(K317=100,20,IF(K317=0,0,IF(K317=55,5,IF(K317=45,10,IF(K317=65,15,IF(K317=75,10,IF(K317=95,15)))))))))))))))))</f>
        <v>0</v>
      </c>
      <c r="H317" s="20">
        <f>IF(K317=25,5,IF(K317=30,10,IF(K317=35,5,IF(K317=40,15,IF(K317=50,5,IF(K317=85,15,IF(K317=60,10,IF(K317=70,10,IF(K317=80,20,IF(K317=90,15,IF(K317=100,20,IF(K317=0,0,IF(K317=55,10,IF(K317=45,5,IF(K317=65,15,IF(K317=75,15,IF(K317=95,20)))))))))))))))))</f>
        <v>0</v>
      </c>
      <c r="I317" s="20">
        <f t="shared" si="11"/>
        <v>0</v>
      </c>
      <c r="J317" s="20">
        <f>IF(K317=25,0,IF(K317=30,5,IF(K317=35,10,IF(K317=40,5,IF(K317=50,10,IF(K317=85,15,IF(K317=60,10,IF(K317=70,10,IF(K317=80,15,IF(K317=90,20,IF(K317=100,20,IF(K317=0,0,IF(K317=55,15,IF(K317=45,10,IF(K317=65,10,IF(K317=75,10,IF(K317=95,20)))))))))))))))))</f>
        <v>0</v>
      </c>
      <c r="K317" s="36">
        <v>0</v>
      </c>
    </row>
    <row r="318" spans="1:11" ht="17.100000000000001" hidden="1" customHeight="1">
      <c r="A318" s="30">
        <v>34</v>
      </c>
      <c r="B318" s="29" t="s">
        <v>227</v>
      </c>
      <c r="C318" s="25">
        <v>1217</v>
      </c>
      <c r="D318" s="37" t="s">
        <v>513</v>
      </c>
      <c r="E318" s="20">
        <f t="shared" si="10"/>
        <v>0</v>
      </c>
      <c r="F318" s="20">
        <f>IF(K318=25,5,IF(K318=30,5,IF(K318=35,5,IF(K318=40,10,IF(K318=50,15,IF(K318=85,20,IF(K318=60,15,IF(K318=70,15,IF(K318=80,15,IF(K318=90,15,IF(K318=100,20,IF(K318=0,0,IF(K318=55,15,IF(K318=45,10,IF(K318=65,15,IF(K318=75,20,IF(K318=95,20)))))))))))))))))</f>
        <v>0</v>
      </c>
      <c r="G318" s="20">
        <f>IF(K318=25,0,IF(K318=30,5,IF(K318=35,5,IF(K318=40,5,IF(K318=50,10,IF(K318=85,15,IF(K318=60,10,IF(K318=70,15,IF(K318=80,15,IF(K318=90,20,IF(K318=100,20,IF(K318=0,0,IF(K318=55,5,IF(K318=45,10,IF(K318=65,15,IF(K318=75,10,IF(K318=95,15)))))))))))))))))</f>
        <v>0</v>
      </c>
      <c r="H318" s="20">
        <f>IF(K318=25,10,IF(K318=30,5,IF(K318=35,5,IF(K318=40,15,IF(K318=50,5,IF(K318=85,15,IF(K318=60,10,IF(K318=70,10,IF(K318=80,20,IF(K318=90,15,IF(K318=100,20,IF(K318=0,0,IF(K318=55,10,IF(K318=45,5,IF(K318=65,15,IF(K318=75,15,IF(K318=95,20)))))))))))))))))</f>
        <v>0</v>
      </c>
      <c r="I318" s="20">
        <f t="shared" si="11"/>
        <v>0</v>
      </c>
      <c r="J318" s="20">
        <f>IF(K318=25,5,IF(K318=30,10,IF(K318=35,10,IF(K318=40,5,IF(K318=50,10,IF(K318=85,15,IF(K318=60,10,IF(K318=70,10,IF(K318=80,15,IF(K318=90,20,IF(K318=100,20,IF(K318=0,0,IF(K318=55,15,IF(K318=45,10,IF(K318=65,10,IF(K318=75,10,IF(K318=95,20)))))))))))))))))</f>
        <v>0</v>
      </c>
      <c r="K318" s="36">
        <v>0</v>
      </c>
    </row>
    <row r="319" spans="1:11" ht="17.100000000000001" hidden="1" customHeight="1">
      <c r="A319" s="30">
        <v>35</v>
      </c>
      <c r="B319" s="29" t="s">
        <v>227</v>
      </c>
      <c r="C319" s="24">
        <v>1318</v>
      </c>
      <c r="D319" s="37" t="s">
        <v>514</v>
      </c>
      <c r="E319" s="20">
        <f t="shared" si="10"/>
        <v>0</v>
      </c>
      <c r="F319" s="20">
        <f>IF(K319=25,5,IF(K319=30,10,IF(K319=35,5,IF(K319=40,10,IF(K319=50,15,IF(K319=85,20,IF(K319=60,15,IF(K319=70,15,IF(K319=80,15,IF(K319=90,15,IF(K319=100,20,IF(K319=0,0,IF(K319=55,15,IF(K319=45,10,IF(K319=65,15,IF(K319=75,20,IF(K319=95,20)))))))))))))))))</f>
        <v>0</v>
      </c>
      <c r="G319" s="20">
        <f>IF(K319=25,5,IF(K319=30,5,IF(K319=35,5,IF(K319=40,5,IF(K319=50,10,IF(K319=85,15,IF(K319=60,10,IF(K319=70,15,IF(K319=80,15,IF(K319=90,20,IF(K319=100,20,IF(K319=0,0,IF(K319=55,5,IF(K319=45,10,IF(K319=65,15,IF(K319=75,10,IF(K319=95,15)))))))))))))))))</f>
        <v>0</v>
      </c>
      <c r="H319" s="20">
        <f>IF(K319=25,5,IF(K319=30,5,IF(K319=35,5,IF(K319=40,15,IF(K319=50,5,IF(K319=85,15,IF(K319=60,10,IF(K319=70,10,IF(K319=80,20,IF(K319=90,15,IF(K319=100,20,IF(K319=0,0,IF(K319=55,10,IF(K319=45,5,IF(K319=65,15,IF(K319=75,15,IF(K319=95,20)))))))))))))))))</f>
        <v>0</v>
      </c>
      <c r="I319" s="20">
        <f t="shared" si="11"/>
        <v>0</v>
      </c>
      <c r="J319" s="20">
        <f>IF(K319=25,5,IF(K319=30,5,IF(K319=35,10,IF(K319=40,5,IF(K319=50,10,IF(K319=85,15,IF(K319=60,10,IF(K319=70,10,IF(K319=80,15,IF(K319=90,20,IF(K319=100,20,IF(K319=0,0,IF(K319=55,15,IF(K319=45,10,IF(K319=65,10,IF(K319=75,10,IF(K319=95,20)))))))))))))))))</f>
        <v>0</v>
      </c>
      <c r="K319" s="31"/>
    </row>
    <row r="320" spans="1:11" ht="17.100000000000001" hidden="1" customHeight="1">
      <c r="A320" s="30">
        <v>36</v>
      </c>
      <c r="B320" s="29" t="s">
        <v>227</v>
      </c>
      <c r="C320" s="25">
        <v>1324</v>
      </c>
      <c r="D320" s="37" t="s">
        <v>515</v>
      </c>
      <c r="E320" s="20">
        <f t="shared" si="10"/>
        <v>0</v>
      </c>
      <c r="F320" s="20">
        <f>IF(K320=25,10,IF(K320=30,5,IF(K320=35,5,IF(K320=40,10,IF(K320=50,15,IF(K320=85,20,IF(K320=60,15,IF(K320=70,15,IF(K320=80,15,IF(K320=90,15,IF(K320=100,20,IF(K320=0,0,IF(K320=55,15,IF(K320=45,10,IF(K320=65,15,IF(K320=75,20,IF(K320=95,20)))))))))))))))))</f>
        <v>0</v>
      </c>
      <c r="G320" s="20">
        <f>IF(K320=25,5,IF(K320=30,5,IF(K320=35,5,IF(K320=40,5,IF(K320=50,10,IF(K320=85,15,IF(K320=60,10,IF(K320=70,15,IF(K320=80,15,IF(K320=90,20,IF(K320=100,20,IF(K320=0,0,IF(K320=55,5,IF(K320=45,10,IF(K320=65,15,IF(K320=75,10,IF(K320=95,15)))))))))))))))))</f>
        <v>0</v>
      </c>
      <c r="H320" s="20">
        <f>IF(K320=25,5,IF(K320=30,10,IF(K320=35,5,IF(K320=40,15,IF(K320=50,5,IF(K320=85,15,IF(K320=60,10,IF(K320=70,10,IF(K320=80,20,IF(K320=90,15,IF(K320=100,20,IF(K320=0,0,IF(K320=55,10,IF(K320=45,5,IF(K320=65,15,IF(K320=75,15,IF(K320=95,20)))))))))))))))))</f>
        <v>0</v>
      </c>
      <c r="I320" s="20">
        <f t="shared" si="11"/>
        <v>0</v>
      </c>
      <c r="J320" s="20">
        <f>IF(K320=25,0,IF(K320=30,5,IF(K320=35,10,IF(K320=40,5,IF(K320=50,10,IF(K320=85,15,IF(K320=60,10,IF(K320=70,10,IF(K320=80,15,IF(K320=90,20,IF(K320=100,20,IF(K320=0,0,IF(K320=55,15,IF(K320=45,10,IF(K320=65,10,IF(K320=75,10,IF(K320=95,20)))))))))))))))))</f>
        <v>0</v>
      </c>
      <c r="K320" s="31"/>
    </row>
    <row r="321" spans="1:11" ht="17.100000000000001" hidden="1" customHeight="1">
      <c r="A321" s="30">
        <v>1</v>
      </c>
      <c r="B321" s="28" t="s">
        <v>228</v>
      </c>
      <c r="C321" s="21">
        <v>99</v>
      </c>
      <c r="D321" s="21" t="s">
        <v>229</v>
      </c>
      <c r="E321" s="20">
        <f t="shared" si="10"/>
        <v>0</v>
      </c>
      <c r="F321" s="20">
        <f>IF(K321=25,5,IF(K321=30,5,IF(K321=35,5,IF(K321=40,10,IF(K321=50,15,IF(K321=85,20,IF(K321=60,15,IF(K321=70,15,IF(K321=80,15,IF(K321=90,15,IF(K321=100,20,IF(K321=0,0,IF(K321=55,15,IF(K321=45,10,IF(K321=65,15,IF(K321=75,20,IF(K321=95,20)))))))))))))))))</f>
        <v>0</v>
      </c>
      <c r="G321" s="20">
        <f>IF(K321=25,0,IF(K321=30,5,IF(K321=35,5,IF(K321=40,5,IF(K321=50,10,IF(K321=85,15,IF(K321=60,10,IF(K321=70,15,IF(K321=80,15,IF(K321=90,20,IF(K321=100,20,IF(K321=0,0,IF(K321=55,5,IF(K321=45,10,IF(K321=65,15,IF(K321=75,10,IF(K321=95,15)))))))))))))))))</f>
        <v>0</v>
      </c>
      <c r="H321" s="20">
        <f>IF(K321=25,10,IF(K321=30,5,IF(K321=35,5,IF(K321=40,15,IF(K321=50,5,IF(K321=85,15,IF(K321=60,10,IF(K321=70,10,IF(K321=80,20,IF(K321=90,15,IF(K321=100,20,IF(K321=0,0,IF(K321=55,10,IF(K321=45,5,IF(K321=65,15,IF(K321=75,15,IF(K321=95,20)))))))))))))))))</f>
        <v>0</v>
      </c>
      <c r="I321" s="20">
        <f t="shared" si="11"/>
        <v>0</v>
      </c>
      <c r="J321" s="20">
        <f>IF(K321=25,5,IF(K321=30,10,IF(K321=35,10,IF(K321=40,5,IF(K321=50,10,IF(K321=85,15,IF(K321=60,10,IF(K321=70,10,IF(K321=80,15,IF(K321=90,20,IF(K321=100,20,IF(K321=0,0,IF(K321=55,15,IF(K321=45,10,IF(K321=65,10,IF(K321=75,10,IF(K321=95,20)))))))))))))))))</f>
        <v>0</v>
      </c>
      <c r="K321" s="31"/>
    </row>
    <row r="322" spans="1:11" ht="17.100000000000001" hidden="1" customHeight="1">
      <c r="A322" s="30">
        <v>2</v>
      </c>
      <c r="B322" s="28" t="s">
        <v>228</v>
      </c>
      <c r="C322" s="21">
        <v>173</v>
      </c>
      <c r="D322" s="21" t="s">
        <v>230</v>
      </c>
      <c r="E322" s="20">
        <f t="shared" si="10"/>
        <v>0</v>
      </c>
      <c r="F322" s="20">
        <f>IF(K322=25,5,IF(K322=30,10,IF(K322=35,5,IF(K322=40,10,IF(K322=50,15,IF(K322=85,20,IF(K322=60,15,IF(K322=70,15,IF(K322=80,15,IF(K322=90,15,IF(K322=100,20,IF(K322=0,0,IF(K322=55,15,IF(K322=45,10,IF(K322=65,15,IF(K322=75,20,IF(K322=95,20)))))))))))))))))</f>
        <v>0</v>
      </c>
      <c r="G322" s="20">
        <f>IF(K322=25,5,IF(K322=30,5,IF(K322=35,5,IF(K322=40,5,IF(K322=50,10,IF(K322=85,15,IF(K322=60,10,IF(K322=70,15,IF(K322=80,15,IF(K322=90,20,IF(K322=100,20,IF(K322=0,0,IF(K322=55,5,IF(K322=45,10,IF(K322=65,15,IF(K322=75,10,IF(K322=95,15)))))))))))))))))</f>
        <v>0</v>
      </c>
      <c r="H322" s="20">
        <f>IF(K322=25,5,IF(K322=30,5,IF(K322=35,5,IF(K322=40,15,IF(K322=50,5,IF(K322=85,15,IF(K322=60,10,IF(K322=70,10,IF(K322=80,20,IF(K322=90,15,IF(K322=100,20,IF(K322=0,0,IF(K322=55,10,IF(K322=45,5,IF(K322=65,15,IF(K322=75,15,IF(K322=95,20)))))))))))))))))</f>
        <v>0</v>
      </c>
      <c r="I322" s="20">
        <f t="shared" si="11"/>
        <v>0</v>
      </c>
      <c r="J322" s="20">
        <f>IF(K322=25,5,IF(K322=30,5,IF(K322=35,10,IF(K322=40,5,IF(K322=50,10,IF(K322=85,15,IF(K322=60,10,IF(K322=70,10,IF(K322=80,15,IF(K322=90,20,IF(K322=100,20,IF(K322=0,0,IF(K322=55,15,IF(K322=45,10,IF(K322=65,10,IF(K322=75,10,IF(K322=95,20)))))))))))))))))</f>
        <v>0</v>
      </c>
      <c r="K322" s="31"/>
    </row>
    <row r="323" spans="1:11" ht="17.100000000000001" hidden="1" customHeight="1">
      <c r="A323" s="30">
        <v>3</v>
      </c>
      <c r="B323" s="28" t="s">
        <v>228</v>
      </c>
      <c r="C323" s="21">
        <v>220</v>
      </c>
      <c r="D323" s="21" t="s">
        <v>231</v>
      </c>
      <c r="E323" s="20">
        <f t="shared" si="10"/>
        <v>0</v>
      </c>
      <c r="F323" s="20">
        <f>IF(K323=25,10,IF(K323=30,5,IF(K323=35,5,IF(K323=40,10,IF(K323=50,15,IF(K323=85,20,IF(K323=60,15,IF(K323=70,15,IF(K323=80,15,IF(K323=90,15,IF(K323=100,20,IF(K323=0,0,IF(K323=55,15,IF(K323=45,10,IF(K323=65,15,IF(K323=75,20,IF(K323=95,20)))))))))))))))))</f>
        <v>0</v>
      </c>
      <c r="G323" s="20">
        <f>IF(K323=25,5,IF(K323=30,5,IF(K323=35,5,IF(K323=40,5,IF(K323=50,10,IF(K323=85,15,IF(K323=60,10,IF(K323=70,15,IF(K323=80,15,IF(K323=90,20,IF(K323=100,20,IF(K323=0,0,IF(K323=55,5,IF(K323=45,10,IF(K323=65,15,IF(K323=75,10,IF(K323=95,15)))))))))))))))))</f>
        <v>0</v>
      </c>
      <c r="H323" s="20">
        <f>IF(K323=25,5,IF(K323=30,10,IF(K323=35,5,IF(K323=40,15,IF(K323=50,5,IF(K323=85,15,IF(K323=60,10,IF(K323=70,10,IF(K323=80,20,IF(K323=90,15,IF(K323=100,20,IF(K323=0,0,IF(K323=55,10,IF(K323=45,5,IF(K323=65,15,IF(K323=75,15,IF(K323=95,20)))))))))))))))))</f>
        <v>0</v>
      </c>
      <c r="I323" s="20">
        <f t="shared" si="11"/>
        <v>0</v>
      </c>
      <c r="J323" s="20">
        <f>IF(K323=25,0,IF(K323=30,5,IF(K323=35,10,IF(K323=40,5,IF(K323=50,10,IF(K323=85,15,IF(K323=60,10,IF(K323=70,10,IF(K323=80,15,IF(K323=90,20,IF(K323=100,20,IF(K323=0,0,IF(K323=55,15,IF(K323=45,10,IF(K323=65,10,IF(K323=75,10,IF(K323=95,20)))))))))))))))))</f>
        <v>0</v>
      </c>
      <c r="K323" s="31"/>
    </row>
    <row r="324" spans="1:11" ht="17.100000000000001" hidden="1" customHeight="1">
      <c r="A324" s="30">
        <v>4</v>
      </c>
      <c r="B324" s="28" t="s">
        <v>228</v>
      </c>
      <c r="C324" s="21">
        <v>227</v>
      </c>
      <c r="D324" s="21" t="s">
        <v>232</v>
      </c>
      <c r="E324" s="20">
        <f t="shared" si="10"/>
        <v>0</v>
      </c>
      <c r="F324" s="20">
        <f>IF(K324=25,5,IF(K324=30,5,IF(K324=35,5,IF(K324=40,10,IF(K324=50,15,IF(K324=85,20,IF(K324=60,15,IF(K324=70,15,IF(K324=80,15,IF(K324=90,15,IF(K324=100,20,IF(K324=0,0,IF(K324=55,15,IF(K324=45,10,IF(K324=65,15,IF(K324=75,20,IF(K324=95,20)))))))))))))))))</f>
        <v>0</v>
      </c>
      <c r="G324" s="20">
        <f>IF(K324=25,0,IF(K324=30,5,IF(K324=35,5,IF(K324=40,5,IF(K324=50,10,IF(K324=85,15,IF(K324=60,10,IF(K324=70,15,IF(K324=80,15,IF(K324=90,20,IF(K324=100,20,IF(K324=0,0,IF(K324=55,5,IF(K324=45,10,IF(K324=65,15,IF(K324=75,10,IF(K324=95,15)))))))))))))))))</f>
        <v>0</v>
      </c>
      <c r="H324" s="20">
        <f>IF(K324=25,10,IF(K324=30,5,IF(K324=35,5,IF(K324=40,15,IF(K324=50,5,IF(K324=85,15,IF(K324=60,10,IF(K324=70,10,IF(K324=80,20,IF(K324=90,15,IF(K324=100,20,IF(K324=0,0,IF(K324=55,10,IF(K324=45,5,IF(K324=65,15,IF(K324=75,15,IF(K324=95,20)))))))))))))))))</f>
        <v>0</v>
      </c>
      <c r="I324" s="20">
        <f t="shared" si="11"/>
        <v>0</v>
      </c>
      <c r="J324" s="20">
        <f>IF(K324=25,5,IF(K324=30,10,IF(K324=35,10,IF(K324=40,5,IF(K324=50,10,IF(K324=85,15,IF(K324=60,10,IF(K324=70,10,IF(K324=80,15,IF(K324=90,20,IF(K324=100,20,IF(K324=0,0,IF(K324=55,15,IF(K324=45,10,IF(K324=65,10,IF(K324=75,10,IF(K324=95,20)))))))))))))))))</f>
        <v>0</v>
      </c>
      <c r="K324" s="31"/>
    </row>
    <row r="325" spans="1:11" ht="17.100000000000001" hidden="1" customHeight="1">
      <c r="A325" s="30">
        <v>5</v>
      </c>
      <c r="B325" s="28" t="s">
        <v>228</v>
      </c>
      <c r="C325" s="21">
        <v>232</v>
      </c>
      <c r="D325" s="21" t="s">
        <v>233</v>
      </c>
      <c r="E325" s="20">
        <f t="shared" si="10"/>
        <v>0</v>
      </c>
      <c r="F325" s="20">
        <f>IF(K325=25,5,IF(K325=30,10,IF(K325=35,5,IF(K325=40,10,IF(K325=50,15,IF(K325=85,20,IF(K325=60,15,IF(K325=70,15,IF(K325=80,15,IF(K325=90,15,IF(K325=100,20,IF(K325=0,0,IF(K325=55,15,IF(K325=45,10,IF(K325=65,15,IF(K325=75,20,IF(K325=95,20)))))))))))))))))</f>
        <v>0</v>
      </c>
      <c r="G325" s="20">
        <f>IF(K325=25,5,IF(K325=30,5,IF(K325=35,5,IF(K325=40,5,IF(K325=50,10,IF(K325=85,15,IF(K325=60,10,IF(K325=70,15,IF(K325=80,15,IF(K325=90,20,IF(K325=100,20,IF(K325=0,0,IF(K325=55,5,IF(K325=45,10,IF(K325=65,15,IF(K325=75,10,IF(K325=95,15)))))))))))))))))</f>
        <v>0</v>
      </c>
      <c r="H325" s="20">
        <f>IF(K325=25,5,IF(K325=30,5,IF(K325=35,5,IF(K325=40,15,IF(K325=50,5,IF(K325=85,15,IF(K325=60,10,IF(K325=70,10,IF(K325=80,20,IF(K325=90,15,IF(K325=100,20,IF(K325=0,0,IF(K325=55,10,IF(K325=45,5,IF(K325=65,15,IF(K325=75,15,IF(K325=95,20)))))))))))))))))</f>
        <v>0</v>
      </c>
      <c r="I325" s="20">
        <f t="shared" si="11"/>
        <v>0</v>
      </c>
      <c r="J325" s="20">
        <f>IF(K325=25,5,IF(K325=30,5,IF(K325=35,10,IF(K325=40,5,IF(K325=50,10,IF(K325=85,15,IF(K325=60,10,IF(K325=70,10,IF(K325=80,15,IF(K325=90,20,IF(K325=100,20,IF(K325=0,0,IF(K325=55,15,IF(K325=45,10,IF(K325=65,10,IF(K325=75,10,IF(K325=95,20)))))))))))))))))</f>
        <v>0</v>
      </c>
      <c r="K325" s="31"/>
    </row>
    <row r="326" spans="1:11" ht="17.100000000000001" hidden="1" customHeight="1">
      <c r="A326" s="30">
        <v>6</v>
      </c>
      <c r="B326" s="28" t="s">
        <v>228</v>
      </c>
      <c r="C326" s="21">
        <v>240</v>
      </c>
      <c r="D326" s="21" t="s">
        <v>234</v>
      </c>
      <c r="E326" s="20">
        <f t="shared" si="10"/>
        <v>0</v>
      </c>
      <c r="F326" s="20">
        <f>IF(K326=25,10,IF(K326=30,5,IF(K326=35,5,IF(K326=40,10,IF(K326=50,15,IF(K326=85,20,IF(K326=60,15,IF(K326=70,15,IF(K326=80,15,IF(K326=90,15,IF(K326=100,20,IF(K326=0,0,IF(K326=55,15,IF(K326=45,10,IF(K326=65,15,IF(K326=75,20,IF(K326=95,20)))))))))))))))))</f>
        <v>0</v>
      </c>
      <c r="G326" s="20">
        <f>IF(K326=25,5,IF(K326=30,5,IF(K326=35,5,IF(K326=40,5,IF(K326=50,10,IF(K326=85,15,IF(K326=60,10,IF(K326=70,15,IF(K326=80,15,IF(K326=90,20,IF(K326=100,20,IF(K326=0,0,IF(K326=55,5,IF(K326=45,10,IF(K326=65,15,IF(K326=75,10,IF(K326=95,15)))))))))))))))))</f>
        <v>0</v>
      </c>
      <c r="H326" s="20">
        <f>IF(K326=25,5,IF(K326=30,10,IF(K326=35,5,IF(K326=40,15,IF(K326=50,5,IF(K326=85,15,IF(K326=60,10,IF(K326=70,10,IF(K326=80,20,IF(K326=90,15,IF(K326=100,20,IF(K326=0,0,IF(K326=55,10,IF(K326=45,5,IF(K326=65,15,IF(K326=75,15,IF(K326=95,20)))))))))))))))))</f>
        <v>0</v>
      </c>
      <c r="I326" s="20">
        <f t="shared" si="11"/>
        <v>0</v>
      </c>
      <c r="J326" s="20">
        <f>IF(K326=25,0,IF(K326=30,5,IF(K326=35,10,IF(K326=40,5,IF(K326=50,10,IF(K326=85,15,IF(K326=60,10,IF(K326=70,10,IF(K326=80,15,IF(K326=90,20,IF(K326=100,20,IF(K326=0,0,IF(K326=55,15,IF(K326=45,10,IF(K326=65,10,IF(K326=75,10,IF(K326=95,20)))))))))))))))))</f>
        <v>0</v>
      </c>
      <c r="K326" s="31"/>
    </row>
    <row r="327" spans="1:11" ht="17.100000000000001" hidden="1" customHeight="1">
      <c r="A327" s="30">
        <v>7</v>
      </c>
      <c r="B327" s="28" t="s">
        <v>228</v>
      </c>
      <c r="C327" s="21">
        <v>242</v>
      </c>
      <c r="D327" s="21" t="s">
        <v>235</v>
      </c>
      <c r="E327" s="20">
        <f t="shared" si="10"/>
        <v>0</v>
      </c>
      <c r="F327" s="20">
        <f>IF(K327=25,5,IF(K327=30,5,IF(K327=35,5,IF(K327=40,10,IF(K327=50,15,IF(K327=85,20,IF(K327=60,15,IF(K327=70,15,IF(K327=80,15,IF(K327=90,15,IF(K327=100,20,IF(K327=0,0,IF(K327=55,15,IF(K327=45,10,IF(K327=65,15,IF(K327=75,20,IF(K327=95,20)))))))))))))))))</f>
        <v>0</v>
      </c>
      <c r="G327" s="20">
        <f>IF(K327=25,0,IF(K327=30,5,IF(K327=35,5,IF(K327=40,5,IF(K327=50,10,IF(K327=85,15,IF(K327=60,10,IF(K327=70,15,IF(K327=80,15,IF(K327=90,20,IF(K327=100,20,IF(K327=0,0,IF(K327=55,5,IF(K327=45,10,IF(K327=65,15,IF(K327=75,10,IF(K327=95,15)))))))))))))))))</f>
        <v>0</v>
      </c>
      <c r="H327" s="20">
        <f>IF(K327=25,10,IF(K327=30,5,IF(K327=35,5,IF(K327=40,15,IF(K327=50,5,IF(K327=85,15,IF(K327=60,10,IF(K327=70,10,IF(K327=80,20,IF(K327=90,15,IF(K327=100,20,IF(K327=0,0,IF(K327=55,10,IF(K327=45,5,IF(K327=65,15,IF(K327=75,15,IF(K327=95,20)))))))))))))))))</f>
        <v>0</v>
      </c>
      <c r="I327" s="20">
        <f t="shared" si="11"/>
        <v>0</v>
      </c>
      <c r="J327" s="20">
        <f>IF(K327=25,5,IF(K327=30,10,IF(K327=35,10,IF(K327=40,5,IF(K327=50,10,IF(K327=85,15,IF(K327=60,10,IF(K327=70,10,IF(K327=80,15,IF(K327=90,20,IF(K327=100,20,IF(K327=0,0,IF(K327=55,15,IF(K327=45,10,IF(K327=65,10,IF(K327=75,10,IF(K327=95,20)))))))))))))))))</f>
        <v>0</v>
      </c>
      <c r="K327" s="31"/>
    </row>
    <row r="328" spans="1:11" ht="17.100000000000001" hidden="1" customHeight="1">
      <c r="A328" s="30">
        <v>8</v>
      </c>
      <c r="B328" s="28" t="s">
        <v>228</v>
      </c>
      <c r="C328" s="21">
        <v>252</v>
      </c>
      <c r="D328" s="21" t="s">
        <v>236</v>
      </c>
      <c r="E328" s="20">
        <f t="shared" si="10"/>
        <v>0</v>
      </c>
      <c r="F328" s="20">
        <f>IF(K328=25,5,IF(K328=30,10,IF(K328=35,5,IF(K328=40,10,IF(K328=50,15,IF(K328=85,20,IF(K328=60,15,IF(K328=70,15,IF(K328=80,15,IF(K328=90,15,IF(K328=100,20,IF(K328=0,0,IF(K328=55,15,IF(K328=45,10,IF(K328=65,15,IF(K328=75,20,IF(K328=95,20)))))))))))))))))</f>
        <v>0</v>
      </c>
      <c r="G328" s="20">
        <f>IF(K328=25,5,IF(K328=30,5,IF(K328=35,5,IF(K328=40,5,IF(K328=50,10,IF(K328=85,15,IF(K328=60,10,IF(K328=70,15,IF(K328=80,15,IF(K328=90,20,IF(K328=100,20,IF(K328=0,0,IF(K328=55,5,IF(K328=45,10,IF(K328=65,15,IF(K328=75,10,IF(K328=95,15)))))))))))))))))</f>
        <v>0</v>
      </c>
      <c r="H328" s="20">
        <f>IF(K328=25,5,IF(K328=30,5,IF(K328=35,5,IF(K328=40,15,IF(K328=50,5,IF(K328=85,15,IF(K328=60,10,IF(K328=70,10,IF(K328=80,20,IF(K328=90,15,IF(K328=100,20,IF(K328=0,0,IF(K328=55,10,IF(K328=45,5,IF(K328=65,15,IF(K328=75,15,IF(K328=95,20)))))))))))))))))</f>
        <v>0</v>
      </c>
      <c r="I328" s="20">
        <f t="shared" si="11"/>
        <v>0</v>
      </c>
      <c r="J328" s="20">
        <f>IF(K328=25,5,IF(K328=30,5,IF(K328=35,10,IF(K328=40,5,IF(K328=50,10,IF(K328=85,15,IF(K328=60,10,IF(K328=70,10,IF(K328=80,15,IF(K328=90,20,IF(K328=100,20,IF(K328=0,0,IF(K328=55,15,IF(K328=45,10,IF(K328=65,10,IF(K328=75,10,IF(K328=95,20)))))))))))))))))</f>
        <v>0</v>
      </c>
      <c r="K328" s="31"/>
    </row>
    <row r="329" spans="1:11" ht="17.100000000000001" hidden="1" customHeight="1">
      <c r="A329" s="30">
        <v>9</v>
      </c>
      <c r="B329" s="28" t="s">
        <v>228</v>
      </c>
      <c r="C329" s="21">
        <v>253</v>
      </c>
      <c r="D329" s="21" t="s">
        <v>237</v>
      </c>
      <c r="E329" s="20">
        <f t="shared" si="10"/>
        <v>0</v>
      </c>
      <c r="F329" s="20">
        <f>IF(K329=25,10,IF(K329=30,5,IF(K329=35,5,IF(K329=40,10,IF(K329=50,15,IF(K329=85,20,IF(K329=60,15,IF(K329=70,15,IF(K329=80,15,IF(K329=90,15,IF(K329=100,20,IF(K329=0,0,IF(K329=55,15,IF(K329=45,10,IF(K329=65,15,IF(K329=75,20,IF(K329=95,20)))))))))))))))))</f>
        <v>0</v>
      </c>
      <c r="G329" s="20">
        <f>IF(K329=25,5,IF(K329=30,5,IF(K329=35,5,IF(K329=40,5,IF(K329=50,10,IF(K329=85,15,IF(K329=60,10,IF(K329=70,15,IF(K329=80,15,IF(K329=90,20,IF(K329=100,20,IF(K329=0,0,IF(K329=55,5,IF(K329=45,10,IF(K329=65,15,IF(K329=75,10,IF(K329=95,15)))))))))))))))))</f>
        <v>0</v>
      </c>
      <c r="H329" s="20">
        <f>IF(K329=25,5,IF(K329=30,10,IF(K329=35,5,IF(K329=40,15,IF(K329=50,5,IF(K329=85,15,IF(K329=60,10,IF(K329=70,10,IF(K329=80,20,IF(K329=90,15,IF(K329=100,20,IF(K329=0,0,IF(K329=55,10,IF(K329=45,5,IF(K329=65,15,IF(K329=75,15,IF(K329=95,20)))))))))))))))))</f>
        <v>0</v>
      </c>
      <c r="I329" s="20">
        <f t="shared" si="11"/>
        <v>0</v>
      </c>
      <c r="J329" s="20">
        <f>IF(K329=25,0,IF(K329=30,5,IF(K329=35,10,IF(K329=40,5,IF(K329=50,10,IF(K329=85,15,IF(K329=60,10,IF(K329=70,10,IF(K329=80,15,IF(K329=90,20,IF(K329=100,20,IF(K329=0,0,IF(K329=55,15,IF(K329=45,10,IF(K329=65,10,IF(K329=75,10,IF(K329=95,20)))))))))))))))))</f>
        <v>0</v>
      </c>
      <c r="K329" s="31"/>
    </row>
    <row r="330" spans="1:11" ht="17.100000000000001" hidden="1" customHeight="1">
      <c r="A330" s="30">
        <v>10</v>
      </c>
      <c r="B330" s="28" t="s">
        <v>228</v>
      </c>
      <c r="C330" s="21">
        <v>258</v>
      </c>
      <c r="D330" s="21" t="s">
        <v>238</v>
      </c>
      <c r="E330" s="20">
        <f t="shared" si="10"/>
        <v>0</v>
      </c>
      <c r="F330" s="20">
        <f>IF(K330=25,5,IF(K330=30,5,IF(K330=35,5,IF(K330=40,10,IF(K330=50,15,IF(K330=85,20,IF(K330=60,15,IF(K330=70,15,IF(K330=80,15,IF(K330=90,15,IF(K330=100,20,IF(K330=0,0,IF(K330=55,15,IF(K330=45,10,IF(K330=65,15,IF(K330=75,20,IF(K330=95,20)))))))))))))))))</f>
        <v>0</v>
      </c>
      <c r="G330" s="20">
        <f>IF(K330=25,0,IF(K330=30,5,IF(K330=35,5,IF(K330=40,5,IF(K330=50,10,IF(K330=85,15,IF(K330=60,10,IF(K330=70,15,IF(K330=80,15,IF(K330=90,20,IF(K330=100,20,IF(K330=0,0,IF(K330=55,5,IF(K330=45,10,IF(K330=65,15,IF(K330=75,10,IF(K330=95,15)))))))))))))))))</f>
        <v>0</v>
      </c>
      <c r="H330" s="20">
        <f>IF(K330=25,10,IF(K330=30,5,IF(K330=35,5,IF(K330=40,15,IF(K330=50,5,IF(K330=85,15,IF(K330=60,10,IF(K330=70,10,IF(K330=80,20,IF(K330=90,15,IF(K330=100,20,IF(K330=0,0,IF(K330=55,10,IF(K330=45,5,IF(K330=65,15,IF(K330=75,15,IF(K330=95,20)))))))))))))))))</f>
        <v>0</v>
      </c>
      <c r="I330" s="20">
        <f t="shared" si="11"/>
        <v>0</v>
      </c>
      <c r="J330" s="20">
        <f>IF(K330=25,5,IF(K330=30,10,IF(K330=35,10,IF(K330=40,5,IF(K330=50,10,IF(K330=85,15,IF(K330=60,10,IF(K330=70,10,IF(K330=80,15,IF(K330=90,20,IF(K330=100,20,IF(K330=0,0,IF(K330=55,15,IF(K330=45,10,IF(K330=65,10,IF(K330=75,10,IF(K330=95,20)))))))))))))))))</f>
        <v>0</v>
      </c>
      <c r="K330" s="31"/>
    </row>
    <row r="331" spans="1:11" ht="17.100000000000001" hidden="1" customHeight="1">
      <c r="A331" s="30">
        <v>11</v>
      </c>
      <c r="B331" s="28" t="s">
        <v>228</v>
      </c>
      <c r="C331" s="21">
        <v>260</v>
      </c>
      <c r="D331" s="21" t="s">
        <v>239</v>
      </c>
      <c r="E331" s="20">
        <f t="shared" si="10"/>
        <v>0</v>
      </c>
      <c r="F331" s="20">
        <f>IF(K331=25,5,IF(K331=30,10,IF(K331=35,5,IF(K331=40,10,IF(K331=50,15,IF(K331=85,20,IF(K331=60,15,IF(K331=70,15,IF(K331=80,15,IF(K331=90,15,IF(K331=100,20,IF(K331=0,0,IF(K331=55,15,IF(K331=45,10,IF(K331=65,15,IF(K331=75,20,IF(K331=95,20)))))))))))))))))</f>
        <v>0</v>
      </c>
      <c r="G331" s="20">
        <f>IF(K331=25,5,IF(K331=30,5,IF(K331=35,5,IF(K331=40,5,IF(K331=50,10,IF(K331=85,15,IF(K331=60,10,IF(K331=70,15,IF(K331=80,15,IF(K331=90,20,IF(K331=100,20,IF(K331=0,0,IF(K331=55,5,IF(K331=45,10,IF(K331=65,15,IF(K331=75,10,IF(K331=95,15)))))))))))))))))</f>
        <v>0</v>
      </c>
      <c r="H331" s="20">
        <f>IF(K331=25,5,IF(K331=30,5,IF(K331=35,5,IF(K331=40,15,IF(K331=50,5,IF(K331=85,15,IF(K331=60,10,IF(K331=70,10,IF(K331=80,20,IF(K331=90,15,IF(K331=100,20,IF(K331=0,0,IF(K331=55,10,IF(K331=45,5,IF(K331=65,15,IF(K331=75,15,IF(K331=95,20)))))))))))))))))</f>
        <v>0</v>
      </c>
      <c r="I331" s="20">
        <f t="shared" si="11"/>
        <v>0</v>
      </c>
      <c r="J331" s="20">
        <f>IF(K331=25,5,IF(K331=30,5,IF(K331=35,10,IF(K331=40,5,IF(K331=50,10,IF(K331=85,15,IF(K331=60,10,IF(K331=70,10,IF(K331=80,15,IF(K331=90,20,IF(K331=100,20,IF(K331=0,0,IF(K331=55,15,IF(K331=45,10,IF(K331=65,10,IF(K331=75,10,IF(K331=95,20)))))))))))))))))</f>
        <v>0</v>
      </c>
      <c r="K331" s="31"/>
    </row>
    <row r="332" spans="1:11" ht="17.100000000000001" hidden="1" customHeight="1">
      <c r="A332" s="30">
        <v>12</v>
      </c>
      <c r="B332" s="28" t="s">
        <v>228</v>
      </c>
      <c r="C332" s="21">
        <v>266</v>
      </c>
      <c r="D332" s="21" t="s">
        <v>240</v>
      </c>
      <c r="E332" s="20">
        <f t="shared" si="10"/>
        <v>0</v>
      </c>
      <c r="F332" s="20">
        <f>IF(K332=25,10,IF(K332=30,5,IF(K332=35,5,IF(K332=40,10,IF(K332=50,15,IF(K332=85,20,IF(K332=60,15,IF(K332=70,15,IF(K332=80,15,IF(K332=90,15,IF(K332=100,20,IF(K332=0,0,IF(K332=55,15,IF(K332=45,10,IF(K332=65,15,IF(K332=75,20,IF(K332=95,20)))))))))))))))))</f>
        <v>0</v>
      </c>
      <c r="G332" s="20">
        <f>IF(K332=25,5,IF(K332=30,5,IF(K332=35,5,IF(K332=40,5,IF(K332=50,10,IF(K332=85,15,IF(K332=60,10,IF(K332=70,15,IF(K332=80,15,IF(K332=90,20,IF(K332=100,20,IF(K332=0,0,IF(K332=55,5,IF(K332=45,10,IF(K332=65,15,IF(K332=75,10,IF(K332=95,15)))))))))))))))))</f>
        <v>0</v>
      </c>
      <c r="H332" s="20">
        <f>IF(K332=25,5,IF(K332=30,10,IF(K332=35,5,IF(K332=40,15,IF(K332=50,5,IF(K332=85,15,IF(K332=60,10,IF(K332=70,10,IF(K332=80,20,IF(K332=90,15,IF(K332=100,20,IF(K332=0,0,IF(K332=55,10,IF(K332=45,5,IF(K332=65,15,IF(K332=75,15,IF(K332=95,20)))))))))))))))))</f>
        <v>0</v>
      </c>
      <c r="I332" s="20">
        <f t="shared" si="11"/>
        <v>0</v>
      </c>
      <c r="J332" s="20">
        <f>IF(K332=25,0,IF(K332=30,5,IF(K332=35,10,IF(K332=40,5,IF(K332=50,10,IF(K332=85,15,IF(K332=60,10,IF(K332=70,10,IF(K332=80,15,IF(K332=90,20,IF(K332=100,20,IF(K332=0,0,IF(K332=55,15,IF(K332=45,10,IF(K332=65,10,IF(K332=75,10,IF(K332=95,20)))))))))))))))))</f>
        <v>0</v>
      </c>
      <c r="K332" s="31"/>
    </row>
    <row r="333" spans="1:11" ht="17.100000000000001" hidden="1" customHeight="1">
      <c r="A333" s="30">
        <v>13</v>
      </c>
      <c r="B333" s="28" t="s">
        <v>228</v>
      </c>
      <c r="C333" s="21">
        <v>276</v>
      </c>
      <c r="D333" s="21" t="s">
        <v>241</v>
      </c>
      <c r="E333" s="20">
        <f t="shared" si="10"/>
        <v>0</v>
      </c>
      <c r="F333" s="20">
        <f>IF(K333=25,5,IF(K333=30,5,IF(K333=35,5,IF(K333=40,10,IF(K333=50,15,IF(K333=85,20,IF(K333=60,15,IF(K333=70,15,IF(K333=80,15,IF(K333=90,15,IF(K333=100,20,IF(K333=0,0,IF(K333=55,15,IF(K333=45,10,IF(K333=65,15,IF(K333=75,20,IF(K333=95,20)))))))))))))))))</f>
        <v>0</v>
      </c>
      <c r="G333" s="20">
        <f>IF(K333=25,0,IF(K333=30,5,IF(K333=35,5,IF(K333=40,5,IF(K333=50,10,IF(K333=85,15,IF(K333=60,10,IF(K333=70,15,IF(K333=80,15,IF(K333=90,20,IF(K333=100,20,IF(K333=0,0,IF(K333=55,5,IF(K333=45,10,IF(K333=65,15,IF(K333=75,10,IF(K333=95,15)))))))))))))))))</f>
        <v>0</v>
      </c>
      <c r="H333" s="20">
        <f>IF(K333=25,10,IF(K333=30,5,IF(K333=35,5,IF(K333=40,15,IF(K333=50,5,IF(K333=85,15,IF(K333=60,10,IF(K333=70,10,IF(K333=80,20,IF(K333=90,15,IF(K333=100,20,IF(K333=0,0,IF(K333=55,10,IF(K333=45,5,IF(K333=65,15,IF(K333=75,15,IF(K333=95,20)))))))))))))))))</f>
        <v>0</v>
      </c>
      <c r="I333" s="20">
        <f t="shared" si="11"/>
        <v>0</v>
      </c>
      <c r="J333" s="20">
        <f>IF(K333=25,5,IF(K333=30,10,IF(K333=35,10,IF(K333=40,5,IF(K333=50,10,IF(K333=85,15,IF(K333=60,10,IF(K333=70,10,IF(K333=80,15,IF(K333=90,20,IF(K333=100,20,IF(K333=0,0,IF(K333=55,15,IF(K333=45,10,IF(K333=65,10,IF(K333=75,10,IF(K333=95,20)))))))))))))))))</f>
        <v>0</v>
      </c>
      <c r="K333" s="31"/>
    </row>
    <row r="334" spans="1:11" ht="17.100000000000001" hidden="1" customHeight="1">
      <c r="A334" s="30">
        <v>14</v>
      </c>
      <c r="B334" s="28" t="s">
        <v>228</v>
      </c>
      <c r="C334" s="21">
        <v>278</v>
      </c>
      <c r="D334" s="21" t="s">
        <v>242</v>
      </c>
      <c r="E334" s="20">
        <f t="shared" si="10"/>
        <v>0</v>
      </c>
      <c r="F334" s="20">
        <f>IF(K334=25,5,IF(K334=30,10,IF(K334=35,5,IF(K334=40,10,IF(K334=50,15,IF(K334=85,20,IF(K334=60,15,IF(K334=70,15,IF(K334=80,15,IF(K334=90,15,IF(K334=100,20,IF(K334=0,0,IF(K334=55,15,IF(K334=45,10,IF(K334=65,15,IF(K334=75,20,IF(K334=95,20)))))))))))))))))</f>
        <v>0</v>
      </c>
      <c r="G334" s="20">
        <f>IF(K334=25,5,IF(K334=30,5,IF(K334=35,5,IF(K334=40,5,IF(K334=50,10,IF(K334=85,15,IF(K334=60,10,IF(K334=70,15,IF(K334=80,15,IF(K334=90,20,IF(K334=100,20,IF(K334=0,0,IF(K334=55,5,IF(K334=45,10,IF(K334=65,15,IF(K334=75,10,IF(K334=95,15)))))))))))))))))</f>
        <v>0</v>
      </c>
      <c r="H334" s="20">
        <f>IF(K334=25,5,IF(K334=30,5,IF(K334=35,5,IF(K334=40,15,IF(K334=50,5,IF(K334=85,15,IF(K334=60,10,IF(K334=70,10,IF(K334=80,20,IF(K334=90,15,IF(K334=100,20,IF(K334=0,0,IF(K334=55,10,IF(K334=45,5,IF(K334=65,15,IF(K334=75,15,IF(K334=95,20)))))))))))))))))</f>
        <v>0</v>
      </c>
      <c r="I334" s="20">
        <f t="shared" si="11"/>
        <v>0</v>
      </c>
      <c r="J334" s="20">
        <f>IF(K334=25,5,IF(K334=30,5,IF(K334=35,10,IF(K334=40,5,IF(K334=50,10,IF(K334=85,15,IF(K334=60,10,IF(K334=70,10,IF(K334=80,15,IF(K334=90,20,IF(K334=100,20,IF(K334=0,0,IF(K334=55,15,IF(K334=45,10,IF(K334=65,10,IF(K334=75,10,IF(K334=95,20)))))))))))))))))</f>
        <v>0</v>
      </c>
      <c r="K334" s="31"/>
    </row>
    <row r="335" spans="1:11" ht="17.100000000000001" hidden="1" customHeight="1">
      <c r="A335" s="30">
        <v>15</v>
      </c>
      <c r="B335" s="28" t="s">
        <v>228</v>
      </c>
      <c r="C335" s="21">
        <v>279</v>
      </c>
      <c r="D335" s="21" t="s">
        <v>243</v>
      </c>
      <c r="E335" s="20">
        <f t="shared" si="10"/>
        <v>0</v>
      </c>
      <c r="F335" s="20">
        <f>IF(K335=25,10,IF(K335=30,5,IF(K335=35,5,IF(K335=40,10,IF(K335=50,15,IF(K335=85,20,IF(K335=60,15,IF(K335=70,15,IF(K335=80,15,IF(K335=90,15,IF(K335=100,20,IF(K335=0,0,IF(K335=55,15,IF(K335=45,10,IF(K335=65,15,IF(K335=75,20,IF(K335=95,20)))))))))))))))))</f>
        <v>0</v>
      </c>
      <c r="G335" s="20">
        <f>IF(K335=25,5,IF(K335=30,5,IF(K335=35,5,IF(K335=40,5,IF(K335=50,10,IF(K335=85,15,IF(K335=60,10,IF(K335=70,15,IF(K335=80,15,IF(K335=90,20,IF(K335=100,20,IF(K335=0,0,IF(K335=55,5,IF(K335=45,10,IF(K335=65,15,IF(K335=75,10,IF(K335=95,15)))))))))))))))))</f>
        <v>0</v>
      </c>
      <c r="H335" s="20">
        <f>IF(K335=25,5,IF(K335=30,10,IF(K335=35,5,IF(K335=40,15,IF(K335=50,5,IF(K335=85,15,IF(K335=60,10,IF(K335=70,10,IF(K335=80,20,IF(K335=90,15,IF(K335=100,20,IF(K335=0,0,IF(K335=55,10,IF(K335=45,5,IF(K335=65,15,IF(K335=75,15,IF(K335=95,20)))))))))))))))))</f>
        <v>0</v>
      </c>
      <c r="I335" s="20">
        <f t="shared" si="11"/>
        <v>0</v>
      </c>
      <c r="J335" s="20">
        <f>IF(K335=25,0,IF(K335=30,5,IF(K335=35,10,IF(K335=40,5,IF(K335=50,10,IF(K335=85,15,IF(K335=60,10,IF(K335=70,10,IF(K335=80,15,IF(K335=90,20,IF(K335=100,20,IF(K335=0,0,IF(K335=55,15,IF(K335=45,10,IF(K335=65,10,IF(K335=75,10,IF(K335=95,20)))))))))))))))))</f>
        <v>0</v>
      </c>
      <c r="K335" s="31"/>
    </row>
    <row r="336" spans="1:11" ht="17.100000000000001" hidden="1" customHeight="1">
      <c r="A336" s="30">
        <v>16</v>
      </c>
      <c r="B336" s="28" t="s">
        <v>228</v>
      </c>
      <c r="C336" s="21">
        <v>304</v>
      </c>
      <c r="D336" s="21" t="s">
        <v>244</v>
      </c>
      <c r="E336" s="20">
        <f t="shared" si="10"/>
        <v>0</v>
      </c>
      <c r="F336" s="20">
        <f>IF(K336=25,5,IF(K336=30,10,IF(K336=35,5,IF(K336=40,10,IF(K336=50,15,IF(K336=85,20,IF(K336=60,15,IF(K336=70,15,IF(K336=80,15,IF(K336=90,15,IF(K336=100,20,IF(K336=0,0,IF(K336=55,15,IF(K336=45,10,IF(K336=65,15,IF(K336=75,20,IF(K336=95,20)))))))))))))))))</f>
        <v>0</v>
      </c>
      <c r="G336" s="20">
        <f>IF(K336=25,5,IF(K336=30,5,IF(K336=35,5,IF(K336=40,5,IF(K336=50,10,IF(K336=85,15,IF(K336=60,10,IF(K336=70,15,IF(K336=80,15,IF(K336=90,20,IF(K336=100,20,IF(K336=0,0,IF(K336=55,5,IF(K336=45,10,IF(K336=65,15,IF(K336=75,10,IF(K336=95,15)))))))))))))))))</f>
        <v>0</v>
      </c>
      <c r="H336" s="20">
        <f>IF(K336=25,5,IF(K336=30,5,IF(K336=35,5,IF(K336=40,15,IF(K336=50,5,IF(K336=85,15,IF(K336=60,10,IF(K336=70,10,IF(K336=80,20,IF(K336=90,15,IF(K336=100,20,IF(K336=0,0,IF(K336=55,10,IF(K336=45,5,IF(K336=65,15,IF(K336=75,15,IF(K336=95,20)))))))))))))))))</f>
        <v>0</v>
      </c>
      <c r="I336" s="20">
        <f t="shared" si="11"/>
        <v>0</v>
      </c>
      <c r="J336" s="20">
        <f>IF(K336=25,5,IF(K336=30,5,IF(K336=35,10,IF(K336=40,5,IF(K336=50,10,IF(K336=85,15,IF(K336=60,10,IF(K336=70,10,IF(K336=80,15,IF(K336=90,20,IF(K336=100,20,IF(K336=0,0,IF(K336=55,15,IF(K336=45,10,IF(K336=65,10,IF(K336=75,10,IF(K336=95,20)))))))))))))))))</f>
        <v>0</v>
      </c>
      <c r="K336" s="31"/>
    </row>
    <row r="337" spans="1:11" ht="17.100000000000001" hidden="1" customHeight="1">
      <c r="A337" s="30">
        <v>17</v>
      </c>
      <c r="B337" s="28" t="s">
        <v>228</v>
      </c>
      <c r="C337" s="21">
        <v>310</v>
      </c>
      <c r="D337" s="21" t="s">
        <v>245</v>
      </c>
      <c r="E337" s="20">
        <f t="shared" si="10"/>
        <v>0</v>
      </c>
      <c r="F337" s="20">
        <f>IF(K337=25,10,IF(K337=30,5,IF(K337=35,5,IF(K337=40,10,IF(K337=50,15,IF(K337=85,20,IF(K337=60,15,IF(K337=70,15,IF(K337=80,15,IF(K337=90,15,IF(K337=100,20,IF(K337=0,0,IF(K337=55,15,IF(K337=45,10,IF(K337=65,15,IF(K337=75,20,IF(K337=95,20)))))))))))))))))</f>
        <v>0</v>
      </c>
      <c r="G337" s="20">
        <f>IF(K337=25,5,IF(K337=30,5,IF(K337=35,5,IF(K337=40,5,IF(K337=50,10,IF(K337=85,15,IF(K337=60,10,IF(K337=70,15,IF(K337=80,15,IF(K337=90,20,IF(K337=100,20,IF(K337=0,0,IF(K337=55,5,IF(K337=45,10,IF(K337=65,15,IF(K337=75,10,IF(K337=95,15)))))))))))))))))</f>
        <v>0</v>
      </c>
      <c r="H337" s="20">
        <f>IF(K337=25,5,IF(K337=30,10,IF(K337=35,5,IF(K337=40,15,IF(K337=50,5,IF(K337=85,15,IF(K337=60,10,IF(K337=70,10,IF(K337=80,20,IF(K337=90,15,IF(K337=100,20,IF(K337=0,0,IF(K337=55,10,IF(K337=45,5,IF(K337=65,15,IF(K337=75,15,IF(K337=95,20)))))))))))))))))</f>
        <v>0</v>
      </c>
      <c r="I337" s="20">
        <f t="shared" si="11"/>
        <v>0</v>
      </c>
      <c r="J337" s="20">
        <f>IF(K337=25,0,IF(K337=30,5,IF(K337=35,10,IF(K337=40,5,IF(K337=50,10,IF(K337=85,15,IF(K337=60,10,IF(K337=70,10,IF(K337=80,15,IF(K337=90,20,IF(K337=100,20,IF(K337=0,0,IF(K337=55,15,IF(K337=45,10,IF(K337=65,10,IF(K337=75,10,IF(K337=95,20)))))))))))))))))</f>
        <v>0</v>
      </c>
      <c r="K337" s="31"/>
    </row>
    <row r="338" spans="1:11" ht="17.100000000000001" hidden="1" customHeight="1">
      <c r="A338" s="30">
        <v>18</v>
      </c>
      <c r="B338" s="28" t="s">
        <v>228</v>
      </c>
      <c r="C338" s="21">
        <v>354</v>
      </c>
      <c r="D338" s="21" t="s">
        <v>246</v>
      </c>
      <c r="E338" s="20">
        <f t="shared" si="10"/>
        <v>0</v>
      </c>
      <c r="F338" s="20">
        <f>IF(K338=25,5,IF(K338=30,5,IF(K338=35,5,IF(K338=40,10,IF(K338=50,15,IF(K338=85,20,IF(K338=60,15,IF(K338=70,15,IF(K338=80,15,IF(K338=90,15,IF(K338=100,20,IF(K338=0,0,IF(K338=55,15,IF(K338=45,10,IF(K338=65,15,IF(K338=75,20,IF(K338=95,20)))))))))))))))))</f>
        <v>0</v>
      </c>
      <c r="G338" s="20">
        <f>IF(K338=25,0,IF(K338=30,5,IF(K338=35,5,IF(K338=40,5,IF(K338=50,10,IF(K338=85,15,IF(K338=60,10,IF(K338=70,15,IF(K338=80,15,IF(K338=90,20,IF(K338=100,20,IF(K338=0,0,IF(K338=55,5,IF(K338=45,10,IF(K338=65,15,IF(K338=75,10,IF(K338=95,15)))))))))))))))))</f>
        <v>0</v>
      </c>
      <c r="H338" s="20">
        <f>IF(K338=25,10,IF(K338=30,5,IF(K338=35,5,IF(K338=40,15,IF(K338=50,5,IF(K338=85,15,IF(K338=60,10,IF(K338=70,10,IF(K338=80,20,IF(K338=90,15,IF(K338=100,20,IF(K338=0,0,IF(K338=55,10,IF(K338=45,5,IF(K338=65,15,IF(K338=75,15,IF(K338=95,20)))))))))))))))))</f>
        <v>0</v>
      </c>
      <c r="I338" s="20">
        <f t="shared" si="11"/>
        <v>0</v>
      </c>
      <c r="J338" s="20">
        <f>IF(K338=25,5,IF(K338=30,10,IF(K338=35,10,IF(K338=40,5,IF(K338=50,10,IF(K338=85,15,IF(K338=60,10,IF(K338=70,10,IF(K338=80,15,IF(K338=90,20,IF(K338=100,20,IF(K338=0,0,IF(K338=55,15,IF(K338=45,10,IF(K338=65,10,IF(K338=75,10,IF(K338=95,20)))))))))))))))))</f>
        <v>0</v>
      </c>
      <c r="K338" s="31">
        <v>0</v>
      </c>
    </row>
    <row r="339" spans="1:11" ht="17.100000000000001" hidden="1" customHeight="1">
      <c r="A339" s="30">
        <v>19</v>
      </c>
      <c r="B339" s="28" t="s">
        <v>228</v>
      </c>
      <c r="C339" s="21">
        <v>361</v>
      </c>
      <c r="D339" s="21" t="s">
        <v>247</v>
      </c>
      <c r="E339" s="20">
        <f t="shared" si="10"/>
        <v>0</v>
      </c>
      <c r="F339" s="20">
        <f>IF(K339=25,5,IF(K339=30,10,IF(K339=35,5,IF(K339=40,10,IF(K339=50,15,IF(K339=85,20,IF(K339=60,15,IF(K339=70,15,IF(K339=80,15,IF(K339=90,15,IF(K339=100,20,IF(K339=0,0,IF(K339=55,15,IF(K339=45,10,IF(K339=65,15,IF(K339=75,20,IF(K339=95,20)))))))))))))))))</f>
        <v>0</v>
      </c>
      <c r="G339" s="20">
        <f>IF(K339=25,5,IF(K339=30,5,IF(K339=35,5,IF(K339=40,5,IF(K339=50,10,IF(K339=85,15,IF(K339=60,10,IF(K339=70,15,IF(K339=80,15,IF(K339=90,20,IF(K339=100,20,IF(K339=0,0,IF(K339=55,5,IF(K339=45,10,IF(K339=65,15,IF(K339=75,10,IF(K339=95,15)))))))))))))))))</f>
        <v>0</v>
      </c>
      <c r="H339" s="20">
        <f>IF(K339=25,5,IF(K339=30,5,IF(K339=35,5,IF(K339=40,15,IF(K339=50,5,IF(K339=85,15,IF(K339=60,10,IF(K339=70,10,IF(K339=80,20,IF(K339=90,15,IF(K339=100,20,IF(K339=0,0,IF(K339=55,10,IF(K339=45,5,IF(K339=65,15,IF(K339=75,15,IF(K339=95,20)))))))))))))))))</f>
        <v>0</v>
      </c>
      <c r="I339" s="20">
        <f t="shared" si="11"/>
        <v>0</v>
      </c>
      <c r="J339" s="20">
        <f>IF(K339=25,5,IF(K339=30,5,IF(K339=35,10,IF(K339=40,5,IF(K339=50,10,IF(K339=85,15,IF(K339=60,10,IF(K339=70,10,IF(K339=80,15,IF(K339=90,20,IF(K339=100,20,IF(K339=0,0,IF(K339=55,15,IF(K339=45,10,IF(K339=65,10,IF(K339=75,10,IF(K339=95,20)))))))))))))))))</f>
        <v>0</v>
      </c>
      <c r="K339" s="31"/>
    </row>
    <row r="340" spans="1:11" ht="17.100000000000001" hidden="1" customHeight="1">
      <c r="A340" s="30">
        <v>20</v>
      </c>
      <c r="B340" s="28" t="s">
        <v>228</v>
      </c>
      <c r="C340" s="21">
        <v>387</v>
      </c>
      <c r="D340" s="21" t="s">
        <v>248</v>
      </c>
      <c r="E340" s="20">
        <f t="shared" si="10"/>
        <v>0</v>
      </c>
      <c r="F340" s="20">
        <f>IF(K340=25,10,IF(K340=30,5,IF(K340=35,5,IF(K340=40,10,IF(K340=50,15,IF(K340=85,20,IF(K340=60,15,IF(K340=70,15,IF(K340=80,15,IF(K340=90,15,IF(K340=100,20,IF(K340=0,0,IF(K340=55,15,IF(K340=45,10,IF(K340=65,15,IF(K340=75,20,IF(K340=95,20)))))))))))))))))</f>
        <v>0</v>
      </c>
      <c r="G340" s="20">
        <f>IF(K340=25,5,IF(K340=30,5,IF(K340=35,5,IF(K340=40,5,IF(K340=50,10,IF(K340=85,15,IF(K340=60,10,IF(K340=70,15,IF(K340=80,15,IF(K340=90,20,IF(K340=100,20,IF(K340=0,0,IF(K340=55,5,IF(K340=45,10,IF(K340=65,15,IF(K340=75,10,IF(K340=95,15)))))))))))))))))</f>
        <v>0</v>
      </c>
      <c r="H340" s="20">
        <f>IF(K340=25,5,IF(K340=30,10,IF(K340=35,5,IF(K340=40,15,IF(K340=50,5,IF(K340=85,15,IF(K340=60,10,IF(K340=70,10,IF(K340=80,20,IF(K340=90,15,IF(K340=100,20,IF(K340=0,0,IF(K340=55,10,IF(K340=45,5,IF(K340=65,15,IF(K340=75,15,IF(K340=95,20)))))))))))))))))</f>
        <v>0</v>
      </c>
      <c r="I340" s="20">
        <f t="shared" si="11"/>
        <v>0</v>
      </c>
      <c r="J340" s="20">
        <f>IF(K340=25,0,IF(K340=30,5,IF(K340=35,10,IF(K340=40,5,IF(K340=50,10,IF(K340=85,15,IF(K340=60,10,IF(K340=70,10,IF(K340=80,15,IF(K340=90,20,IF(K340=100,20,IF(K340=0,0,IF(K340=55,15,IF(K340=45,10,IF(K340=65,10,IF(K340=75,10,IF(K340=95,20)))))))))))))))))</f>
        <v>0</v>
      </c>
      <c r="K340" s="31"/>
    </row>
    <row r="341" spans="1:11" ht="17.100000000000001" hidden="1" customHeight="1">
      <c r="A341" s="30">
        <v>21</v>
      </c>
      <c r="B341" s="28" t="s">
        <v>228</v>
      </c>
      <c r="C341" s="21">
        <v>409</v>
      </c>
      <c r="D341" s="21" t="s">
        <v>249</v>
      </c>
      <c r="E341" s="20">
        <f t="shared" si="10"/>
        <v>0</v>
      </c>
      <c r="F341" s="20">
        <f>IF(K341=25,5,IF(K341=30,5,IF(K341=35,5,IF(K341=40,10,IF(K341=50,15,IF(K341=85,20,IF(K341=60,15,IF(K341=70,15,IF(K341=80,15,IF(K341=90,15,IF(K341=100,20,IF(K341=0,0,IF(K341=55,15,IF(K341=45,10,IF(K341=65,15,IF(K341=75,20,IF(K341=95,20)))))))))))))))))</f>
        <v>0</v>
      </c>
      <c r="G341" s="20">
        <f>IF(K341=25,0,IF(K341=30,5,IF(K341=35,5,IF(K341=40,5,IF(K341=50,10,IF(K341=85,15,IF(K341=60,10,IF(K341=70,15,IF(K341=80,15,IF(K341=90,20,IF(K341=100,20,IF(K341=0,0,IF(K341=55,5,IF(K341=45,10,IF(K341=65,15,IF(K341=75,10,IF(K341=95,15)))))))))))))))))</f>
        <v>0</v>
      </c>
      <c r="H341" s="20">
        <f>IF(K341=25,10,IF(K341=30,5,IF(K341=35,5,IF(K341=40,15,IF(K341=50,5,IF(K341=85,15,IF(K341=60,10,IF(K341=70,10,IF(K341=80,20,IF(K341=90,15,IF(K341=100,20,IF(K341=0,0,IF(K341=55,10,IF(K341=45,5,IF(K341=65,15,IF(K341=75,15,IF(K341=95,20)))))))))))))))))</f>
        <v>0</v>
      </c>
      <c r="I341" s="20">
        <f t="shared" si="11"/>
        <v>0</v>
      </c>
      <c r="J341" s="20">
        <f>IF(K341=25,5,IF(K341=30,10,IF(K341=35,10,IF(K341=40,5,IF(K341=50,10,IF(K341=85,15,IF(K341=60,10,IF(K341=70,10,IF(K341=80,15,IF(K341=90,20,IF(K341=100,20,IF(K341=0,0,IF(K341=55,15,IF(K341=45,10,IF(K341=65,10,IF(K341=75,10,IF(K341=95,20)))))))))))))))))</f>
        <v>0</v>
      </c>
      <c r="K341" s="31"/>
    </row>
    <row r="342" spans="1:11" ht="17.100000000000001" hidden="1" customHeight="1">
      <c r="A342" s="30">
        <v>22</v>
      </c>
      <c r="B342" s="28" t="s">
        <v>228</v>
      </c>
      <c r="C342" s="21">
        <v>431</v>
      </c>
      <c r="D342" s="21" t="s">
        <v>250</v>
      </c>
      <c r="E342" s="20">
        <f t="shared" si="10"/>
        <v>0</v>
      </c>
      <c r="F342" s="20">
        <f>IF(K342=25,5,IF(K342=30,10,IF(K342=35,5,IF(K342=40,10,IF(K342=50,15,IF(K342=85,20,IF(K342=60,15,IF(K342=70,15,IF(K342=80,15,IF(K342=90,15,IF(K342=100,20,IF(K342=0,0,IF(K342=55,15,IF(K342=45,10,IF(K342=65,15,IF(K342=75,20,IF(K342=95,20)))))))))))))))))</f>
        <v>0</v>
      </c>
      <c r="G342" s="20">
        <f>IF(K342=25,5,IF(K342=30,5,IF(K342=35,5,IF(K342=40,5,IF(K342=50,10,IF(K342=85,15,IF(K342=60,10,IF(K342=70,15,IF(K342=80,15,IF(K342=90,20,IF(K342=100,20,IF(K342=0,0,IF(K342=55,5,IF(K342=45,10,IF(K342=65,15,IF(K342=75,10,IF(K342=95,15)))))))))))))))))</f>
        <v>0</v>
      </c>
      <c r="H342" s="20">
        <f>IF(K342=25,5,IF(K342=30,5,IF(K342=35,5,IF(K342=40,15,IF(K342=50,5,IF(K342=85,15,IF(K342=60,10,IF(K342=70,10,IF(K342=80,20,IF(K342=90,15,IF(K342=100,20,IF(K342=0,0,IF(K342=55,10,IF(K342=45,5,IF(K342=65,15,IF(K342=75,15,IF(K342=95,20)))))))))))))))))</f>
        <v>0</v>
      </c>
      <c r="I342" s="20">
        <f t="shared" si="11"/>
        <v>0</v>
      </c>
      <c r="J342" s="20">
        <f>IF(K342=25,5,IF(K342=30,5,IF(K342=35,10,IF(K342=40,5,IF(K342=50,10,IF(K342=85,15,IF(K342=60,10,IF(K342=70,10,IF(K342=80,15,IF(K342=90,20,IF(K342=100,20,IF(K342=0,0,IF(K342=55,15,IF(K342=45,10,IF(K342=65,10,IF(K342=75,10,IF(K342=95,20)))))))))))))))))</f>
        <v>0</v>
      </c>
      <c r="K342" s="31"/>
    </row>
    <row r="343" spans="1:11" ht="17.100000000000001" hidden="1" customHeight="1">
      <c r="A343" s="30">
        <v>23</v>
      </c>
      <c r="B343" s="28" t="s">
        <v>228</v>
      </c>
      <c r="C343" s="21">
        <v>435</v>
      </c>
      <c r="D343" s="21" t="s">
        <v>251</v>
      </c>
      <c r="E343" s="20">
        <f t="shared" si="10"/>
        <v>0</v>
      </c>
      <c r="F343" s="20">
        <f>IF(K343=25,10,IF(K343=30,5,IF(K343=35,5,IF(K343=40,10,IF(K343=50,15,IF(K343=85,20,IF(K343=60,15,IF(K343=70,15,IF(K343=80,15,IF(K343=90,15,IF(K343=100,20,IF(K343=0,0,IF(K343=55,15,IF(K343=45,10,IF(K343=65,15,IF(K343=75,20,IF(K343=95,20)))))))))))))))))</f>
        <v>0</v>
      </c>
      <c r="G343" s="20">
        <f>IF(K343=25,5,IF(K343=30,5,IF(K343=35,5,IF(K343=40,5,IF(K343=50,10,IF(K343=85,15,IF(K343=60,10,IF(K343=70,15,IF(K343=80,15,IF(K343=90,20,IF(K343=100,20,IF(K343=0,0,IF(K343=55,5,IF(K343=45,10,IF(K343=65,15,IF(K343=75,10,IF(K343=95,15)))))))))))))))))</f>
        <v>0</v>
      </c>
      <c r="H343" s="20">
        <f>IF(K343=25,5,IF(K343=30,10,IF(K343=35,5,IF(K343=40,15,IF(K343=50,5,IF(K343=85,15,IF(K343=60,10,IF(K343=70,10,IF(K343=80,20,IF(K343=90,15,IF(K343=100,20,IF(K343=0,0,IF(K343=55,10,IF(K343=45,5,IF(K343=65,15,IF(K343=75,15,IF(K343=95,20)))))))))))))))))</f>
        <v>0</v>
      </c>
      <c r="I343" s="20">
        <f t="shared" si="11"/>
        <v>0</v>
      </c>
      <c r="J343" s="20">
        <f>IF(K343=25,0,IF(K343=30,5,IF(K343=35,10,IF(K343=40,5,IF(K343=50,10,IF(K343=85,15,IF(K343=60,10,IF(K343=70,10,IF(K343=80,15,IF(K343=90,20,IF(K343=100,20,IF(K343=0,0,IF(K343=55,15,IF(K343=45,10,IF(K343=65,10,IF(K343=75,10,IF(K343=95,20)))))))))))))))))</f>
        <v>0</v>
      </c>
      <c r="K343" s="31"/>
    </row>
    <row r="344" spans="1:11" ht="17.100000000000001" hidden="1" customHeight="1">
      <c r="A344" s="30">
        <v>24</v>
      </c>
      <c r="B344" s="28" t="s">
        <v>228</v>
      </c>
      <c r="C344" s="21">
        <v>571</v>
      </c>
      <c r="D344" s="21" t="s">
        <v>252</v>
      </c>
      <c r="E344" s="20">
        <f t="shared" si="10"/>
        <v>0</v>
      </c>
      <c r="F344" s="20">
        <f>IF(K344=25,5,IF(K344=30,5,IF(K344=35,5,IF(K344=40,10,IF(K344=50,15,IF(K344=85,20,IF(K344=60,15,IF(K344=70,15,IF(K344=80,15,IF(K344=90,15,IF(K344=100,20,IF(K344=0,0,IF(K344=55,15,IF(K344=45,10,IF(K344=65,15,IF(K344=75,20,IF(K344=95,20)))))))))))))))))</f>
        <v>0</v>
      </c>
      <c r="G344" s="20">
        <f>IF(K344=25,0,IF(K344=30,5,IF(K344=35,5,IF(K344=40,5,IF(K344=50,10,IF(K344=85,15,IF(K344=60,10,IF(K344=70,15,IF(K344=80,15,IF(K344=90,20,IF(K344=100,20,IF(K344=0,0,IF(K344=55,5,IF(K344=45,10,IF(K344=65,15,IF(K344=75,10,IF(K344=95,15)))))))))))))))))</f>
        <v>0</v>
      </c>
      <c r="H344" s="20">
        <f>IF(K344=25,10,IF(K344=30,5,IF(K344=35,5,IF(K344=40,15,IF(K344=50,5,IF(K344=85,15,IF(K344=60,10,IF(K344=70,10,IF(K344=80,20,IF(K344=90,15,IF(K344=100,20,IF(K344=0,0,IF(K344=55,10,IF(K344=45,5,IF(K344=65,15,IF(K344=75,15,IF(K344=95,20)))))))))))))))))</f>
        <v>0</v>
      </c>
      <c r="I344" s="20">
        <f t="shared" si="11"/>
        <v>0</v>
      </c>
      <c r="J344" s="20">
        <f>IF(K344=25,5,IF(K344=30,10,IF(K344=35,10,IF(K344=40,5,IF(K344=50,10,IF(K344=85,15,IF(K344=60,10,IF(K344=70,10,IF(K344=80,15,IF(K344=90,20,IF(K344=100,20,IF(K344=0,0,IF(K344=55,15,IF(K344=45,10,IF(K344=65,10,IF(K344=75,10,IF(K344=95,20)))))))))))))))))</f>
        <v>0</v>
      </c>
      <c r="K344" s="31"/>
    </row>
    <row r="345" spans="1:11" ht="17.100000000000001" hidden="1" customHeight="1">
      <c r="A345" s="30">
        <v>25</v>
      </c>
      <c r="B345" s="28" t="s">
        <v>228</v>
      </c>
      <c r="C345" s="21">
        <v>720</v>
      </c>
      <c r="D345" s="21" t="s">
        <v>253</v>
      </c>
      <c r="E345" s="20">
        <f t="shared" si="10"/>
        <v>0</v>
      </c>
      <c r="F345" s="20">
        <f>IF(K345=25,5,IF(K345=30,10,IF(K345=35,5,IF(K345=40,10,IF(K345=50,15,IF(K345=85,20,IF(K345=60,15,IF(K345=70,15,IF(K345=80,15,IF(K345=90,15,IF(K345=100,20,IF(K345=0,0,IF(K345=55,15,IF(K345=45,10,IF(K345=65,15,IF(K345=75,20,IF(K345=95,20)))))))))))))))))</f>
        <v>0</v>
      </c>
      <c r="G345" s="20">
        <f>IF(K345=25,5,IF(K345=30,5,IF(K345=35,5,IF(K345=40,5,IF(K345=50,10,IF(K345=85,15,IF(K345=60,10,IF(K345=70,15,IF(K345=80,15,IF(K345=90,20,IF(K345=100,20,IF(K345=0,0,IF(K345=55,5,IF(K345=45,10,IF(K345=65,15,IF(K345=75,10,IF(K345=95,15)))))))))))))))))</f>
        <v>0</v>
      </c>
      <c r="H345" s="20">
        <f>IF(K345=25,5,IF(K345=30,5,IF(K345=35,5,IF(K345=40,15,IF(K345=50,5,IF(K345=85,15,IF(K345=60,10,IF(K345=70,10,IF(K345=80,20,IF(K345=90,15,IF(K345=100,20,IF(K345=0,0,IF(K345=55,10,IF(K345=45,5,IF(K345=65,15,IF(K345=75,15,IF(K345=95,20)))))))))))))))))</f>
        <v>0</v>
      </c>
      <c r="I345" s="20">
        <f t="shared" si="11"/>
        <v>0</v>
      </c>
      <c r="J345" s="20">
        <f>IF(K345=25,5,IF(K345=30,5,IF(K345=35,10,IF(K345=40,5,IF(K345=50,10,IF(K345=85,15,IF(K345=60,10,IF(K345=70,10,IF(K345=80,15,IF(K345=90,20,IF(K345=100,20,IF(K345=0,0,IF(K345=55,15,IF(K345=45,10,IF(K345=65,10,IF(K345=75,10,IF(K345=95,20)))))))))))))))))</f>
        <v>0</v>
      </c>
      <c r="K345" s="31"/>
    </row>
    <row r="346" spans="1:11" ht="17.100000000000001" hidden="1" customHeight="1">
      <c r="A346" s="30">
        <v>26</v>
      </c>
      <c r="B346" s="28" t="s">
        <v>228</v>
      </c>
      <c r="C346" s="21">
        <v>755</v>
      </c>
      <c r="D346" s="21" t="s">
        <v>254</v>
      </c>
      <c r="E346" s="20">
        <f t="shared" si="10"/>
        <v>0</v>
      </c>
      <c r="F346" s="20">
        <f>IF(K346=25,10,IF(K346=30,5,IF(K346=35,5,IF(K346=40,10,IF(K346=50,15,IF(K346=85,20,IF(K346=60,15,IF(K346=70,15,IF(K346=80,15,IF(K346=90,15,IF(K346=100,20,IF(K346=0,0,IF(K346=55,15,IF(K346=45,10,IF(K346=65,15,IF(K346=75,20,IF(K346=95,20)))))))))))))))))</f>
        <v>0</v>
      </c>
      <c r="G346" s="20">
        <f>IF(K346=25,5,IF(K346=30,5,IF(K346=35,5,IF(K346=40,5,IF(K346=50,10,IF(K346=85,15,IF(K346=60,10,IF(K346=70,15,IF(K346=80,15,IF(K346=90,20,IF(K346=100,20,IF(K346=0,0,IF(K346=55,5,IF(K346=45,10,IF(K346=65,15,IF(K346=75,10,IF(K346=95,15)))))))))))))))))</f>
        <v>0</v>
      </c>
      <c r="H346" s="20">
        <f>IF(K346=25,5,IF(K346=30,10,IF(K346=35,5,IF(K346=40,15,IF(K346=50,5,IF(K346=85,15,IF(K346=60,10,IF(K346=70,10,IF(K346=80,20,IF(K346=90,15,IF(K346=100,20,IF(K346=0,0,IF(K346=55,10,IF(K346=45,5,IF(K346=65,15,IF(K346=75,15,IF(K346=95,20)))))))))))))))))</f>
        <v>0</v>
      </c>
      <c r="I346" s="20">
        <f t="shared" si="11"/>
        <v>0</v>
      </c>
      <c r="J346" s="20">
        <f>IF(K346=25,0,IF(K346=30,5,IF(K346=35,10,IF(K346=40,5,IF(K346=50,10,IF(K346=85,15,IF(K346=60,10,IF(K346=70,10,IF(K346=80,15,IF(K346=90,20,IF(K346=100,20,IF(K346=0,0,IF(K346=55,15,IF(K346=45,10,IF(K346=65,10,IF(K346=75,10,IF(K346=95,20)))))))))))))))))</f>
        <v>0</v>
      </c>
      <c r="K346" s="31"/>
    </row>
    <row r="347" spans="1:11" ht="17.100000000000001" hidden="1" customHeight="1">
      <c r="A347" s="30">
        <v>27</v>
      </c>
      <c r="B347" s="28" t="s">
        <v>228</v>
      </c>
      <c r="C347" s="21">
        <v>961</v>
      </c>
      <c r="D347" s="21" t="s">
        <v>255</v>
      </c>
      <c r="E347" s="20">
        <f t="shared" si="10"/>
        <v>0</v>
      </c>
      <c r="F347" s="20">
        <f>IF(K347=25,5,IF(K347=30,5,IF(K347=35,5,IF(K347=40,10,IF(K347=50,15,IF(K347=85,20,IF(K347=60,15,IF(K347=70,15,IF(K347=80,15,IF(K347=90,15,IF(K347=100,20,IF(K347=0,0,IF(K347=55,15,IF(K347=45,10,IF(K347=65,15,IF(K347=75,20,IF(K347=95,20)))))))))))))))))</f>
        <v>0</v>
      </c>
      <c r="G347" s="20">
        <f>IF(K347=25,0,IF(K347=30,5,IF(K347=35,5,IF(K347=40,5,IF(K347=50,10,IF(K347=85,15,IF(K347=60,10,IF(K347=70,15,IF(K347=80,15,IF(K347=90,20,IF(K347=100,20,IF(K347=0,0,IF(K347=55,5,IF(K347=45,10,IF(K347=65,15,IF(K347=75,10,IF(K347=95,15)))))))))))))))))</f>
        <v>0</v>
      </c>
      <c r="H347" s="20">
        <f>IF(K347=25,10,IF(K347=30,5,IF(K347=35,5,IF(K347=40,15,IF(K347=50,5,IF(K347=85,15,IF(K347=60,10,IF(K347=70,10,IF(K347=80,20,IF(K347=90,15,IF(K347=100,20,IF(K347=0,0,IF(K347=55,10,IF(K347=45,5,IF(K347=65,15,IF(K347=75,15,IF(K347=95,20)))))))))))))))))</f>
        <v>0</v>
      </c>
      <c r="I347" s="20">
        <f t="shared" si="11"/>
        <v>0</v>
      </c>
      <c r="J347" s="20">
        <f>IF(K347=25,5,IF(K347=30,10,IF(K347=35,10,IF(K347=40,5,IF(K347=50,10,IF(K347=85,15,IF(K347=60,10,IF(K347=70,10,IF(K347=80,15,IF(K347=90,20,IF(K347=100,20,IF(K347=0,0,IF(K347=55,15,IF(K347=45,10,IF(K347=65,10,IF(K347=75,10,IF(K347=95,20)))))))))))))))))</f>
        <v>0</v>
      </c>
      <c r="K347" s="31"/>
    </row>
    <row r="348" spans="1:11" ht="17.100000000000001" hidden="1" customHeight="1">
      <c r="A348" s="30">
        <v>28</v>
      </c>
      <c r="B348" s="28" t="s">
        <v>228</v>
      </c>
      <c r="C348" s="21">
        <v>992</v>
      </c>
      <c r="D348" s="21" t="s">
        <v>256</v>
      </c>
      <c r="E348" s="20">
        <f t="shared" si="10"/>
        <v>0</v>
      </c>
      <c r="F348" s="20">
        <f>IF(K348=25,5,IF(K348=30,10,IF(K348=35,5,IF(K348=40,10,IF(K348=50,15,IF(K348=85,20,IF(K348=60,15,IF(K348=70,15,IF(K348=80,15,IF(K348=90,15,IF(K348=100,20,IF(K348=0,0,IF(K348=55,15,IF(K348=45,10,IF(K348=65,15,IF(K348=75,20,IF(K348=95,20)))))))))))))))))</f>
        <v>0</v>
      </c>
      <c r="G348" s="20">
        <f>IF(K348=25,5,IF(K348=30,5,IF(K348=35,5,IF(K348=40,5,IF(K348=50,10,IF(K348=85,15,IF(K348=60,10,IF(K348=70,15,IF(K348=80,15,IF(K348=90,20,IF(K348=100,20,IF(K348=0,0,IF(K348=55,5,IF(K348=45,10,IF(K348=65,15,IF(K348=75,10,IF(K348=95,15)))))))))))))))))</f>
        <v>0</v>
      </c>
      <c r="H348" s="20">
        <f>IF(K348=25,5,IF(K348=30,5,IF(K348=35,5,IF(K348=40,15,IF(K348=50,5,IF(K348=85,15,IF(K348=60,10,IF(K348=70,10,IF(K348=80,20,IF(K348=90,15,IF(K348=100,20,IF(K348=0,0,IF(K348=55,10,IF(K348=45,5,IF(K348=65,15,IF(K348=75,15,IF(K348=95,20)))))))))))))))))</f>
        <v>0</v>
      </c>
      <c r="I348" s="20">
        <f t="shared" si="11"/>
        <v>0</v>
      </c>
      <c r="J348" s="20">
        <f>IF(K348=25,5,IF(K348=30,5,IF(K348=35,10,IF(K348=40,5,IF(K348=50,10,IF(K348=85,15,IF(K348=60,10,IF(K348=70,10,IF(K348=80,15,IF(K348=90,20,IF(K348=100,20,IF(K348=0,0,IF(K348=55,15,IF(K348=45,10,IF(K348=65,10,IF(K348=75,10,IF(K348=95,20)))))))))))))))))</f>
        <v>0</v>
      </c>
      <c r="K348" s="31"/>
    </row>
    <row r="349" spans="1:11" ht="17.100000000000001" hidden="1" customHeight="1">
      <c r="A349" s="30">
        <v>29</v>
      </c>
      <c r="B349" s="28" t="s">
        <v>228</v>
      </c>
      <c r="C349" s="21">
        <v>1022</v>
      </c>
      <c r="D349" s="21" t="s">
        <v>664</v>
      </c>
      <c r="E349" s="20">
        <f t="shared" si="10"/>
        <v>0</v>
      </c>
      <c r="F349" s="20">
        <f>IF(K349=25,10,IF(K349=30,5,IF(K349=35,5,IF(K349=40,10,IF(K349=50,15,IF(K349=85,20,IF(K349=60,15,IF(K349=70,15,IF(K349=80,15,IF(K349=90,15,IF(K349=100,20,IF(K349=0,0,IF(K349=55,15,IF(K349=45,10,IF(K349=65,15,IF(K349=75,20,IF(K349=95,20)))))))))))))))))</f>
        <v>0</v>
      </c>
      <c r="G349" s="20">
        <f>IF(K349=25,5,IF(K349=30,5,IF(K349=35,5,IF(K349=40,5,IF(K349=50,10,IF(K349=85,15,IF(K349=60,10,IF(K349=70,15,IF(K349=80,15,IF(K349=90,20,IF(K349=100,20,IF(K349=0,0,IF(K349=55,5,IF(K349=45,10,IF(K349=65,15,IF(K349=75,10,IF(K349=95,15)))))))))))))))))</f>
        <v>0</v>
      </c>
      <c r="H349" s="20">
        <f>IF(K349=25,5,IF(K349=30,10,IF(K349=35,5,IF(K349=40,15,IF(K349=50,5,IF(K349=85,15,IF(K349=60,10,IF(K349=70,10,IF(K349=80,20,IF(K349=90,15,IF(K349=100,20,IF(K349=0,0,IF(K349=55,10,IF(K349=45,5,IF(K349=65,15,IF(K349=75,15,IF(K349=95,20)))))))))))))))))</f>
        <v>0</v>
      </c>
      <c r="I349" s="20">
        <f t="shared" si="11"/>
        <v>0</v>
      </c>
      <c r="J349" s="20">
        <f>IF(K349=25,0,IF(K349=30,5,IF(K349=35,10,IF(K349=40,5,IF(K349=50,10,IF(K349=85,15,IF(K349=60,10,IF(K349=70,10,IF(K349=80,15,IF(K349=90,20,IF(K349=100,20,IF(K349=0,0,IF(K349=55,15,IF(K349=45,10,IF(K349=65,10,IF(K349=75,10,IF(K349=95,20)))))))))))))))))</f>
        <v>0</v>
      </c>
      <c r="K349" s="31"/>
    </row>
    <row r="350" spans="1:11" ht="17.100000000000001" hidden="1" customHeight="1">
      <c r="A350" s="30">
        <v>30</v>
      </c>
      <c r="B350" s="28" t="s">
        <v>228</v>
      </c>
      <c r="C350" s="21">
        <v>1044</v>
      </c>
      <c r="D350" s="21" t="s">
        <v>257</v>
      </c>
      <c r="E350" s="20">
        <f t="shared" si="10"/>
        <v>0</v>
      </c>
      <c r="F350" s="20">
        <f>IF(K350=25,5,IF(K350=30,5,IF(K350=35,5,IF(K350=40,10,IF(K350=50,15,IF(K350=85,20,IF(K350=60,15,IF(K350=70,15,IF(K350=80,15,IF(K350=90,15,IF(K350=100,20,IF(K350=0,0,IF(K350=55,15,IF(K350=45,10,IF(K350=65,15,IF(K350=75,20,IF(K350=95,20)))))))))))))))))</f>
        <v>0</v>
      </c>
      <c r="G350" s="20">
        <f>IF(K350=25,0,IF(K350=30,5,IF(K350=35,5,IF(K350=40,5,IF(K350=50,10,IF(K350=85,15,IF(K350=60,10,IF(K350=70,15,IF(K350=80,15,IF(K350=90,20,IF(K350=100,20,IF(K350=0,0,IF(K350=55,5,IF(K350=45,10,IF(K350=65,15,IF(K350=75,10,IF(K350=95,15)))))))))))))))))</f>
        <v>0</v>
      </c>
      <c r="H350" s="20">
        <f>IF(K350=25,10,IF(K350=30,5,IF(K350=35,5,IF(K350=40,15,IF(K350=50,5,IF(K350=85,15,IF(K350=60,10,IF(K350=70,10,IF(K350=80,20,IF(K350=90,15,IF(K350=100,20,IF(K350=0,0,IF(K350=55,10,IF(K350=45,5,IF(K350=65,15,IF(K350=75,15,IF(K350=95,20)))))))))))))))))</f>
        <v>0</v>
      </c>
      <c r="I350" s="20">
        <f t="shared" si="11"/>
        <v>0</v>
      </c>
      <c r="J350" s="20">
        <f>IF(K350=25,5,IF(K350=30,10,IF(K350=35,10,IF(K350=40,5,IF(K350=50,10,IF(K350=85,15,IF(K350=60,10,IF(K350=70,10,IF(K350=80,15,IF(K350=90,20,IF(K350=100,20,IF(K350=0,0,IF(K350=55,15,IF(K350=45,10,IF(K350=65,10,IF(K350=75,10,IF(K350=95,20)))))))))))))))))</f>
        <v>0</v>
      </c>
      <c r="K350" s="31"/>
    </row>
    <row r="351" spans="1:11" ht="17.100000000000001" hidden="1" customHeight="1">
      <c r="A351" s="30">
        <v>31</v>
      </c>
      <c r="B351" s="28" t="s">
        <v>228</v>
      </c>
      <c r="C351" s="21">
        <v>1049</v>
      </c>
      <c r="D351" s="21" t="s">
        <v>258</v>
      </c>
      <c r="E351" s="20">
        <f t="shared" si="10"/>
        <v>0</v>
      </c>
      <c r="F351" s="20">
        <f>IF(K351=25,5,IF(K351=30,10,IF(K351=35,5,IF(K351=40,10,IF(K351=50,15,IF(K351=85,20,IF(K351=60,15,IF(K351=70,15,IF(K351=80,15,IF(K351=90,15,IF(K351=100,20,IF(K351=0,0,IF(K351=55,15,IF(K351=45,10,IF(K351=65,15,IF(K351=75,20,IF(K351=95,20)))))))))))))))))</f>
        <v>0</v>
      </c>
      <c r="G351" s="20">
        <f>IF(K351=25,5,IF(K351=30,5,IF(K351=35,5,IF(K351=40,5,IF(K351=50,10,IF(K351=85,15,IF(K351=60,10,IF(K351=70,15,IF(K351=80,15,IF(K351=90,20,IF(K351=100,20,IF(K351=0,0,IF(K351=55,5,IF(K351=45,10,IF(K351=65,15,IF(K351=75,10,IF(K351=95,15)))))))))))))))))</f>
        <v>0</v>
      </c>
      <c r="H351" s="20">
        <f>IF(K351=25,5,IF(K351=30,5,IF(K351=35,5,IF(K351=40,15,IF(K351=50,5,IF(K351=85,15,IF(K351=60,10,IF(K351=70,10,IF(K351=80,20,IF(K351=90,15,IF(K351=100,20,IF(K351=0,0,IF(K351=55,10,IF(K351=45,5,IF(K351=65,15,IF(K351=75,15,IF(K351=95,20)))))))))))))))))</f>
        <v>0</v>
      </c>
      <c r="I351" s="20">
        <f t="shared" si="11"/>
        <v>0</v>
      </c>
      <c r="J351" s="20">
        <f>IF(K351=25,5,IF(K351=30,5,IF(K351=35,10,IF(K351=40,5,IF(K351=50,10,IF(K351=85,15,IF(K351=60,10,IF(K351=70,10,IF(K351=80,15,IF(K351=90,20,IF(K351=100,20,IF(K351=0,0,IF(K351=55,15,IF(K351=45,10,IF(K351=65,10,IF(K351=75,10,IF(K351=95,20)))))))))))))))))</f>
        <v>0</v>
      </c>
      <c r="K351" s="31"/>
    </row>
    <row r="352" spans="1:11" ht="17.100000000000001" hidden="1" customHeight="1">
      <c r="A352" s="30">
        <v>32</v>
      </c>
      <c r="B352" s="28" t="s">
        <v>228</v>
      </c>
      <c r="C352" s="21">
        <v>1241</v>
      </c>
      <c r="D352" s="21" t="s">
        <v>259</v>
      </c>
      <c r="E352" s="20">
        <f t="shared" si="10"/>
        <v>0</v>
      </c>
      <c r="F352" s="20">
        <f>IF(K352=25,10,IF(K352=30,5,IF(K352=35,5,IF(K352=40,10,IF(K352=50,15,IF(K352=85,20,IF(K352=60,15,IF(K352=70,15,IF(K352=80,15,IF(K352=90,15,IF(K352=100,20,IF(K352=0,0,IF(K352=55,15,IF(K352=45,10,IF(K352=65,15,IF(K352=75,20,IF(K352=95,20)))))))))))))))))</f>
        <v>0</v>
      </c>
      <c r="G352" s="20">
        <f>IF(K352=25,5,IF(K352=30,5,IF(K352=35,5,IF(K352=40,5,IF(K352=50,10,IF(K352=85,15,IF(K352=60,10,IF(K352=70,15,IF(K352=80,15,IF(K352=90,20,IF(K352=100,20,IF(K352=0,0,IF(K352=55,5,IF(K352=45,10,IF(K352=65,15,IF(K352=75,10,IF(K352=95,15)))))))))))))))))</f>
        <v>0</v>
      </c>
      <c r="H352" s="20">
        <f>IF(K352=25,5,IF(K352=30,10,IF(K352=35,5,IF(K352=40,15,IF(K352=50,5,IF(K352=85,15,IF(K352=60,10,IF(K352=70,10,IF(K352=80,20,IF(K352=90,15,IF(K352=100,20,IF(K352=0,0,IF(K352=55,10,IF(K352=45,5,IF(K352=65,15,IF(K352=75,15,IF(K352=95,20)))))))))))))))))</f>
        <v>0</v>
      </c>
      <c r="I352" s="20">
        <f t="shared" si="11"/>
        <v>0</v>
      </c>
      <c r="J352" s="20">
        <f>IF(K352=25,0,IF(K352=30,5,IF(K352=35,10,IF(K352=40,5,IF(K352=50,10,IF(K352=85,15,IF(K352=60,10,IF(K352=70,10,IF(K352=80,15,IF(K352=90,20,IF(K352=100,20,IF(K352=0,0,IF(K352=55,15,IF(K352=45,10,IF(K352=65,10,IF(K352=75,10,IF(K352=95,20)))))))))))))))))</f>
        <v>0</v>
      </c>
      <c r="K352" s="31"/>
    </row>
    <row r="353" spans="1:11" ht="17.100000000000001" hidden="1" customHeight="1">
      <c r="A353" s="30">
        <v>33</v>
      </c>
      <c r="B353" s="28" t="s">
        <v>228</v>
      </c>
      <c r="C353" s="21">
        <v>1261</v>
      </c>
      <c r="D353" s="21" t="s">
        <v>260</v>
      </c>
      <c r="E353" s="20">
        <f t="shared" si="10"/>
        <v>0</v>
      </c>
      <c r="F353" s="20">
        <f>IF(K353=25,5,IF(K353=30,5,IF(K353=35,5,IF(K353=40,10,IF(K353=50,15,IF(K353=85,20,IF(K353=60,15,IF(K353=70,15,IF(K353=80,15,IF(K353=90,15,IF(K353=100,20,IF(K353=0,0,IF(K353=55,15,IF(K353=45,10,IF(K353=65,15,IF(K353=75,20,IF(K353=95,20)))))))))))))))))</f>
        <v>0</v>
      </c>
      <c r="G353" s="20">
        <f>IF(K353=25,0,IF(K353=30,5,IF(K353=35,5,IF(K353=40,5,IF(K353=50,10,IF(K353=85,15,IF(K353=60,10,IF(K353=70,15,IF(K353=80,15,IF(K353=90,20,IF(K353=100,20,IF(K353=0,0,IF(K353=55,5,IF(K353=45,10,IF(K353=65,15,IF(K353=75,10,IF(K353=95,15)))))))))))))))))</f>
        <v>0</v>
      </c>
      <c r="H353" s="20">
        <f>IF(K353=25,10,IF(K353=30,5,IF(K353=35,5,IF(K353=40,15,IF(K353=50,5,IF(K353=85,15,IF(K353=60,10,IF(K353=70,10,IF(K353=80,20,IF(K353=90,15,IF(K353=100,20,IF(K353=0,0,IF(K353=55,10,IF(K353=45,5,IF(K353=65,15,IF(K353=75,15,IF(K353=95,20)))))))))))))))))</f>
        <v>0</v>
      </c>
      <c r="I353" s="20">
        <f t="shared" si="11"/>
        <v>0</v>
      </c>
      <c r="J353" s="20">
        <f>IF(K353=25,5,IF(K353=30,10,IF(K353=35,10,IF(K353=40,5,IF(K353=50,10,IF(K353=85,15,IF(K353=60,10,IF(K353=70,10,IF(K353=80,15,IF(K353=90,20,IF(K353=100,20,IF(K353=0,0,IF(K353=55,15,IF(K353=45,10,IF(K353=65,10,IF(K353=75,10,IF(K353=95,20)))))))))))))))))</f>
        <v>0</v>
      </c>
      <c r="K353" s="31"/>
    </row>
    <row r="354" spans="1:11" ht="17.100000000000001" hidden="1" customHeight="1">
      <c r="A354" s="30">
        <v>34</v>
      </c>
      <c r="B354" s="28" t="s">
        <v>228</v>
      </c>
      <c r="C354" s="21">
        <v>1273</v>
      </c>
      <c r="D354" s="21" t="s">
        <v>261</v>
      </c>
      <c r="E354" s="20">
        <f t="shared" si="10"/>
        <v>0</v>
      </c>
      <c r="F354" s="20">
        <f>IF(K354=25,5,IF(K354=30,10,IF(K354=35,5,IF(K354=40,10,IF(K354=50,15,IF(K354=85,20,IF(K354=60,15,IF(K354=70,15,IF(K354=80,15,IF(K354=90,15,IF(K354=100,20,IF(K354=0,0,IF(K354=55,15,IF(K354=45,10,IF(K354=65,15,IF(K354=75,20,IF(K354=95,20)))))))))))))))))</f>
        <v>0</v>
      </c>
      <c r="G354" s="20">
        <f>IF(K354=25,5,IF(K354=30,5,IF(K354=35,5,IF(K354=40,5,IF(K354=50,10,IF(K354=85,15,IF(K354=60,10,IF(K354=70,15,IF(K354=80,15,IF(K354=90,20,IF(K354=100,20,IF(K354=0,0,IF(K354=55,5,IF(K354=45,10,IF(K354=65,15,IF(K354=75,10,IF(K354=95,15)))))))))))))))))</f>
        <v>0</v>
      </c>
      <c r="H354" s="20">
        <f>IF(K354=25,5,IF(K354=30,5,IF(K354=35,5,IF(K354=40,15,IF(K354=50,5,IF(K354=85,15,IF(K354=60,10,IF(K354=70,10,IF(K354=80,20,IF(K354=90,15,IF(K354=100,20,IF(K354=0,0,IF(K354=55,10,IF(K354=45,5,IF(K354=65,15,IF(K354=75,15,IF(K354=95,20)))))))))))))))))</f>
        <v>0</v>
      </c>
      <c r="I354" s="20">
        <f t="shared" si="11"/>
        <v>0</v>
      </c>
      <c r="J354" s="20">
        <f>IF(K354=25,5,IF(K354=30,5,IF(K354=35,10,IF(K354=40,5,IF(K354=50,10,IF(K354=85,15,IF(K354=60,10,IF(K354=70,10,IF(K354=80,15,IF(K354=90,20,IF(K354=100,20,IF(K354=0,0,IF(K354=55,15,IF(K354=45,10,IF(K354=65,10,IF(K354=75,10,IF(K354=95,20)))))))))))))))))</f>
        <v>0</v>
      </c>
      <c r="K354" s="31"/>
    </row>
    <row r="355" spans="1:11" ht="17.100000000000001" hidden="1" customHeight="1">
      <c r="A355" s="30">
        <v>35</v>
      </c>
      <c r="B355" s="28" t="s">
        <v>228</v>
      </c>
      <c r="C355" s="21">
        <v>1782</v>
      </c>
      <c r="D355" s="21" t="s">
        <v>262</v>
      </c>
      <c r="E355" s="20">
        <f t="shared" si="10"/>
        <v>0</v>
      </c>
      <c r="F355" s="20">
        <f>IF(K355=25,10,IF(K355=30,5,IF(K355=35,5,IF(K355=40,10,IF(K355=50,15,IF(K355=85,20,IF(K355=60,15,IF(K355=70,15,IF(K355=80,15,IF(K355=90,15,IF(K355=100,20,IF(K355=0,0,IF(K355=55,15,IF(K355=45,10,IF(K355=65,15,IF(K355=75,20,IF(K355=95,20)))))))))))))))))</f>
        <v>0</v>
      </c>
      <c r="G355" s="20">
        <f>IF(K355=25,5,IF(K355=30,5,IF(K355=35,5,IF(K355=40,5,IF(K355=50,10,IF(K355=85,15,IF(K355=60,10,IF(K355=70,15,IF(K355=80,15,IF(K355=90,20,IF(K355=100,20,IF(K355=0,0,IF(K355=55,5,IF(K355=45,10,IF(K355=65,15,IF(K355=75,10,IF(K355=95,15)))))))))))))))))</f>
        <v>0</v>
      </c>
      <c r="H355" s="20">
        <f>IF(K355=25,5,IF(K355=30,10,IF(K355=35,5,IF(K355=40,15,IF(K355=50,5,IF(K355=85,15,IF(K355=60,10,IF(K355=70,10,IF(K355=80,20,IF(K355=90,15,IF(K355=100,20,IF(K355=0,0,IF(K355=55,10,IF(K355=45,5,IF(K355=65,15,IF(K355=75,15,IF(K355=95,20)))))))))))))))))</f>
        <v>0</v>
      </c>
      <c r="I355" s="20">
        <f t="shared" si="11"/>
        <v>0</v>
      </c>
      <c r="J355" s="20">
        <f>IF(K355=25,0,IF(K355=30,5,IF(K355=35,10,IF(K355=40,5,IF(K355=50,10,IF(K355=85,15,IF(K355=60,10,IF(K355=70,10,IF(K355=80,15,IF(K355=90,20,IF(K355=100,20,IF(K355=0,0,IF(K355=55,15,IF(K355=45,10,IF(K355=65,10,IF(K355=75,10,IF(K355=95,20)))))))))))))))))</f>
        <v>0</v>
      </c>
      <c r="K355" s="31"/>
    </row>
    <row r="356" spans="1:11" ht="17.100000000000001" hidden="1" customHeight="1">
      <c r="A356" s="30">
        <v>36</v>
      </c>
      <c r="B356" s="28" t="s">
        <v>228</v>
      </c>
      <c r="C356" s="23">
        <v>1785</v>
      </c>
      <c r="D356" s="23" t="s">
        <v>263</v>
      </c>
      <c r="E356" s="20">
        <f t="shared" si="10"/>
        <v>0</v>
      </c>
      <c r="F356" s="20">
        <f>IF(K356=25,5,IF(K356=30,5,IF(K356=35,5,IF(K356=40,10,IF(K356=50,15,IF(K356=85,20,IF(K356=60,15,IF(K356=70,15,IF(K356=80,15,IF(K356=90,15,IF(K356=100,20,IF(K356=0,0,IF(K356=55,15,IF(K356=45,10,IF(K356=65,15,IF(K356=75,20,IF(K356=95,20)))))))))))))))))</f>
        <v>0</v>
      </c>
      <c r="G356" s="20">
        <f>IF(K356=25,0,IF(K356=30,5,IF(K356=35,5,IF(K356=40,5,IF(K356=50,10,IF(K356=85,15,IF(K356=60,10,IF(K356=70,15,IF(K356=80,15,IF(K356=90,20,IF(K356=100,20,IF(K356=0,0,IF(K356=55,5,IF(K356=45,10,IF(K356=65,15,IF(K356=75,10,IF(K356=95,15)))))))))))))))))</f>
        <v>0</v>
      </c>
      <c r="H356" s="20">
        <f>IF(K356=25,10,IF(K356=30,5,IF(K356=35,5,IF(K356=40,15,IF(K356=50,5,IF(K356=85,15,IF(K356=60,10,IF(K356=70,10,IF(K356=80,20,IF(K356=90,15,IF(K356=100,20,IF(K356=0,0,IF(K356=55,10,IF(K356=45,5,IF(K356=65,15,IF(K356=75,15,IF(K356=95,20)))))))))))))))))</f>
        <v>0</v>
      </c>
      <c r="I356" s="20">
        <f t="shared" si="11"/>
        <v>0</v>
      </c>
      <c r="J356" s="20">
        <f>IF(K356=25,5,IF(K356=30,10,IF(K356=35,10,IF(K356=40,5,IF(K356=50,10,IF(K356=85,15,IF(K356=60,10,IF(K356=70,10,IF(K356=80,15,IF(K356=90,20,IF(K356=100,20,IF(K356=0,0,IF(K356=55,15,IF(K356=45,10,IF(K356=65,10,IF(K356=75,10,IF(K356=95,20)))))))))))))))))</f>
        <v>0</v>
      </c>
      <c r="K356" s="31"/>
    </row>
    <row r="357" spans="1:11" ht="17.100000000000001" hidden="1" customHeight="1">
      <c r="A357" s="30">
        <v>37</v>
      </c>
      <c r="B357" s="28" t="s">
        <v>228</v>
      </c>
      <c r="C357" s="21">
        <v>1799</v>
      </c>
      <c r="D357" s="21" t="s">
        <v>663</v>
      </c>
      <c r="E357" s="20">
        <f t="shared" si="10"/>
        <v>0</v>
      </c>
      <c r="F357" s="20">
        <f>IF(K357=25,5,IF(K357=30,10,IF(K357=35,5,IF(K357=40,10,IF(K357=50,15,IF(K357=85,20,IF(K357=60,15,IF(K357=70,15,IF(K357=80,15,IF(K357=90,15,IF(K357=100,20,IF(K357=0,0,IF(K357=55,15,IF(K357=45,10,IF(K357=65,15,IF(K357=75,20,IF(K357=95,20)))))))))))))))))</f>
        <v>0</v>
      </c>
      <c r="G357" s="20">
        <f>IF(K357=25,5,IF(K357=30,5,IF(K357=35,5,IF(K357=40,5,IF(K357=50,10,IF(K357=85,15,IF(K357=60,10,IF(K357=70,15,IF(K357=80,15,IF(K357=90,20,IF(K357=100,20,IF(K357=0,0,IF(K357=55,5,IF(K357=45,10,IF(K357=65,15,IF(K357=75,10,IF(K357=95,15)))))))))))))))))</f>
        <v>0</v>
      </c>
      <c r="H357" s="20">
        <f>IF(K357=25,5,IF(K357=30,5,IF(K357=35,5,IF(K357=40,15,IF(K357=50,5,IF(K357=85,15,IF(K357=60,10,IF(K357=70,10,IF(K357=80,20,IF(K357=90,15,IF(K357=100,20,IF(K357=0,0,IF(K357=55,10,IF(K357=45,5,IF(K357=65,15,IF(K357=75,15,IF(K357=95,20)))))))))))))))))</f>
        <v>0</v>
      </c>
      <c r="I357" s="20">
        <f t="shared" si="11"/>
        <v>0</v>
      </c>
      <c r="J357" s="20">
        <f>IF(K357=25,5,IF(K357=30,5,IF(K357=35,10,IF(K357=40,5,IF(K357=50,10,IF(K357=85,15,IF(K357=60,10,IF(K357=70,10,IF(K357=80,15,IF(K357=90,20,IF(K357=100,20,IF(K357=0,0,IF(K357=55,15,IF(K357=45,10,IF(K357=65,10,IF(K357=75,10,IF(K357=95,20)))))))))))))))))</f>
        <v>0</v>
      </c>
      <c r="K357" s="31"/>
    </row>
    <row r="358" spans="1:11" ht="17.100000000000001" hidden="1" customHeight="1">
      <c r="A358" s="30">
        <v>1</v>
      </c>
      <c r="B358" s="28" t="s">
        <v>264</v>
      </c>
      <c r="C358" s="21">
        <v>190</v>
      </c>
      <c r="D358" s="37" t="s">
        <v>516</v>
      </c>
      <c r="E358" s="20">
        <f t="shared" si="10"/>
        <v>0</v>
      </c>
      <c r="F358" s="20">
        <f>IF(K358=25,10,IF(K358=30,5,IF(K358=35,5,IF(K358=40,10,IF(K358=50,15,IF(K358=85,20,IF(K358=60,15,IF(K358=70,15,IF(K358=80,15,IF(K358=90,15,IF(K358=100,20,IF(K358=0,0,IF(K358=55,15,IF(K358=45,10,IF(K358=65,15,IF(K358=75,20,IF(K358=95,20)))))))))))))))))</f>
        <v>0</v>
      </c>
      <c r="G358" s="20">
        <f>IF(K358=25,5,IF(K358=30,5,IF(K358=35,5,IF(K358=40,5,IF(K358=50,10,IF(K358=85,15,IF(K358=60,10,IF(K358=70,15,IF(K358=80,15,IF(K358=90,20,IF(K358=100,20,IF(K358=0,0,IF(K358=55,5,IF(K358=45,10,IF(K358=65,15,IF(K358=75,10,IF(K358=95,15)))))))))))))))))</f>
        <v>0</v>
      </c>
      <c r="H358" s="20">
        <f>IF(K358=25,5,IF(K358=30,10,IF(K358=35,5,IF(K358=40,15,IF(K358=50,5,IF(K358=85,15,IF(K358=60,10,IF(K358=70,10,IF(K358=80,20,IF(K358=90,15,IF(K358=100,20,IF(K358=0,0,IF(K358=55,10,IF(K358=45,5,IF(K358=65,15,IF(K358=75,15,IF(K358=95,20)))))))))))))))))</f>
        <v>0</v>
      </c>
      <c r="I358" s="20">
        <f t="shared" si="11"/>
        <v>0</v>
      </c>
      <c r="J358" s="20">
        <f>IF(K358=25,0,IF(K358=30,5,IF(K358=35,10,IF(K358=40,5,IF(K358=50,10,IF(K358=85,15,IF(K358=60,10,IF(K358=70,10,IF(K358=80,15,IF(K358=90,20,IF(K358=100,20,IF(K358=0,0,IF(K358=55,15,IF(K358=45,10,IF(K358=65,10,IF(K358=75,10,IF(K358=95,20)))))))))))))))))</f>
        <v>0</v>
      </c>
      <c r="K358" s="31"/>
    </row>
    <row r="359" spans="1:11" ht="17.100000000000001" hidden="1" customHeight="1">
      <c r="A359" s="30">
        <v>2</v>
      </c>
      <c r="B359" s="28" t="s">
        <v>264</v>
      </c>
      <c r="C359" s="21">
        <v>213</v>
      </c>
      <c r="D359" s="37" t="s">
        <v>517</v>
      </c>
      <c r="E359" s="20">
        <f t="shared" si="10"/>
        <v>0</v>
      </c>
      <c r="F359" s="20">
        <f>IF(K359=25,5,IF(K359=30,5,IF(K359=35,5,IF(K359=40,10,IF(K359=50,15,IF(K359=85,20,IF(K359=60,15,IF(K359=70,15,IF(K359=80,15,IF(K359=90,15,IF(K359=100,20,IF(K359=0,0,IF(K359=55,15,IF(K359=45,10,IF(K359=65,15,IF(K359=75,20,IF(K359=95,20)))))))))))))))))</f>
        <v>0</v>
      </c>
      <c r="G359" s="20">
        <f>IF(K359=25,0,IF(K359=30,5,IF(K359=35,5,IF(K359=40,5,IF(K359=50,10,IF(K359=85,15,IF(K359=60,10,IF(K359=70,15,IF(K359=80,15,IF(K359=90,20,IF(K359=100,20,IF(K359=0,0,IF(K359=55,5,IF(K359=45,10,IF(K359=65,15,IF(K359=75,10,IF(K359=95,15)))))))))))))))))</f>
        <v>0</v>
      </c>
      <c r="H359" s="20">
        <f>IF(K359=25,10,IF(K359=30,5,IF(K359=35,5,IF(K359=40,15,IF(K359=50,5,IF(K359=85,15,IF(K359=60,10,IF(K359=70,10,IF(K359=80,20,IF(K359=90,15,IF(K359=100,20,IF(K359=0,0,IF(K359=55,10,IF(K359=45,5,IF(K359=65,15,IF(K359=75,15,IF(K359=95,20)))))))))))))))))</f>
        <v>0</v>
      </c>
      <c r="I359" s="20">
        <f t="shared" si="11"/>
        <v>0</v>
      </c>
      <c r="J359" s="20">
        <f>IF(K359=25,5,IF(K359=30,10,IF(K359=35,10,IF(K359=40,5,IF(K359=50,10,IF(K359=85,15,IF(K359=60,10,IF(K359=70,10,IF(K359=80,15,IF(K359=90,20,IF(K359=100,20,IF(K359=0,0,IF(K359=55,15,IF(K359=45,10,IF(K359=65,10,IF(K359=75,10,IF(K359=95,20)))))))))))))))))</f>
        <v>0</v>
      </c>
      <c r="K359" s="31"/>
    </row>
    <row r="360" spans="1:11" ht="17.100000000000001" hidden="1" customHeight="1">
      <c r="A360" s="30">
        <v>3</v>
      </c>
      <c r="B360" s="28" t="s">
        <v>264</v>
      </c>
      <c r="C360" s="21">
        <v>223</v>
      </c>
      <c r="D360" s="37" t="s">
        <v>518</v>
      </c>
      <c r="E360" s="20">
        <f t="shared" si="10"/>
        <v>0</v>
      </c>
      <c r="F360" s="20">
        <f>IF(K360=25,5,IF(K360=30,10,IF(K360=35,5,IF(K360=40,10,IF(K360=50,15,IF(K360=85,20,IF(K360=60,15,IF(K360=70,15,IF(K360=80,15,IF(K360=90,15,IF(K360=100,20,IF(K360=0,0,IF(K360=55,15,IF(K360=45,10,IF(K360=65,15,IF(K360=75,20,IF(K360=95,20)))))))))))))))))</f>
        <v>0</v>
      </c>
      <c r="G360" s="20">
        <f>IF(K360=25,5,IF(K360=30,5,IF(K360=35,5,IF(K360=40,5,IF(K360=50,10,IF(K360=85,15,IF(K360=60,10,IF(K360=70,15,IF(K360=80,15,IF(K360=90,20,IF(K360=100,20,IF(K360=0,0,IF(K360=55,5,IF(K360=45,10,IF(K360=65,15,IF(K360=75,10,IF(K360=95,15)))))))))))))))))</f>
        <v>0</v>
      </c>
      <c r="H360" s="20">
        <f>IF(K360=25,5,IF(K360=30,5,IF(K360=35,5,IF(K360=40,15,IF(K360=50,5,IF(K360=85,15,IF(K360=60,10,IF(K360=70,10,IF(K360=80,20,IF(K360=90,15,IF(K360=100,20,IF(K360=0,0,IF(K360=55,10,IF(K360=45,5,IF(K360=65,15,IF(K360=75,15,IF(K360=95,20)))))))))))))))))</f>
        <v>0</v>
      </c>
      <c r="I360" s="20">
        <f t="shared" si="11"/>
        <v>0</v>
      </c>
      <c r="J360" s="20">
        <f>IF(K360=25,5,IF(K360=30,5,IF(K360=35,10,IF(K360=40,5,IF(K360=50,10,IF(K360=85,15,IF(K360=60,10,IF(K360=70,10,IF(K360=80,15,IF(K360=90,20,IF(K360=100,20,IF(K360=0,0,IF(K360=55,15,IF(K360=45,10,IF(K360=65,10,IF(K360=75,10,IF(K360=95,20)))))))))))))))))</f>
        <v>0</v>
      </c>
      <c r="K360" s="31"/>
    </row>
    <row r="361" spans="1:11" ht="17.100000000000001" hidden="1" customHeight="1">
      <c r="A361" s="30">
        <v>4</v>
      </c>
      <c r="B361" s="28" t="s">
        <v>264</v>
      </c>
      <c r="C361" s="21">
        <v>234</v>
      </c>
      <c r="D361" s="37" t="s">
        <v>519</v>
      </c>
      <c r="E361" s="20">
        <f t="shared" si="10"/>
        <v>0</v>
      </c>
      <c r="F361" s="20">
        <f>IF(K361=25,10,IF(K361=30,5,IF(K361=35,5,IF(K361=40,10,IF(K361=50,15,IF(K361=85,20,IF(K361=60,15,IF(K361=70,15,IF(K361=80,15,IF(K361=90,15,IF(K361=100,20,IF(K361=0,0,IF(K361=55,15,IF(K361=45,10,IF(K361=65,15,IF(K361=75,20,IF(K361=95,20)))))))))))))))))</f>
        <v>0</v>
      </c>
      <c r="G361" s="20">
        <f>IF(K361=25,5,IF(K361=30,5,IF(K361=35,5,IF(K361=40,5,IF(K361=50,10,IF(K361=85,15,IF(K361=60,10,IF(K361=70,15,IF(K361=80,15,IF(K361=90,20,IF(K361=100,20,IF(K361=0,0,IF(K361=55,5,IF(K361=45,10,IF(K361=65,15,IF(K361=75,10,IF(K361=95,15)))))))))))))))))</f>
        <v>0</v>
      </c>
      <c r="H361" s="20">
        <f>IF(K361=25,5,IF(K361=30,10,IF(K361=35,5,IF(K361=40,15,IF(K361=50,5,IF(K361=85,15,IF(K361=60,10,IF(K361=70,10,IF(K361=80,20,IF(K361=90,15,IF(K361=100,20,IF(K361=0,0,IF(K361=55,10,IF(K361=45,5,IF(K361=65,15,IF(K361=75,15,IF(K361=95,20)))))))))))))))))</f>
        <v>0</v>
      </c>
      <c r="I361" s="20">
        <f t="shared" si="11"/>
        <v>0</v>
      </c>
      <c r="J361" s="20">
        <f>IF(K361=25,0,IF(K361=30,5,IF(K361=35,10,IF(K361=40,5,IF(K361=50,10,IF(K361=85,15,IF(K361=60,10,IF(K361=70,10,IF(K361=80,15,IF(K361=90,20,IF(K361=100,20,IF(K361=0,0,IF(K361=55,15,IF(K361=45,10,IF(K361=65,10,IF(K361=75,10,IF(K361=95,20)))))))))))))))))</f>
        <v>0</v>
      </c>
      <c r="K361" s="31"/>
    </row>
    <row r="362" spans="1:11" ht="17.100000000000001" hidden="1" customHeight="1">
      <c r="A362" s="30">
        <v>5</v>
      </c>
      <c r="B362" s="28" t="s">
        <v>264</v>
      </c>
      <c r="C362" s="21">
        <v>241</v>
      </c>
      <c r="D362" s="37" t="s">
        <v>520</v>
      </c>
      <c r="E362" s="20">
        <f t="shared" si="10"/>
        <v>0</v>
      </c>
      <c r="F362" s="20">
        <f>IF(K362=25,5,IF(K362=30,5,IF(K362=35,5,IF(K362=40,10,IF(K362=50,15,IF(K362=85,20,IF(K362=60,15,IF(K362=70,15,IF(K362=80,15,IF(K362=90,15,IF(K362=100,20,IF(K362=0,0,IF(K362=55,15,IF(K362=45,10,IF(K362=65,15,IF(K362=75,20,IF(K362=95,20)))))))))))))))))</f>
        <v>0</v>
      </c>
      <c r="G362" s="20">
        <f>IF(K362=25,0,IF(K362=30,5,IF(K362=35,5,IF(K362=40,5,IF(K362=50,10,IF(K362=85,15,IF(K362=60,10,IF(K362=70,15,IF(K362=80,15,IF(K362=90,20,IF(K362=100,20,IF(K362=0,0,IF(K362=55,5,IF(K362=45,10,IF(K362=65,15,IF(K362=75,10,IF(K362=95,15)))))))))))))))))</f>
        <v>0</v>
      </c>
      <c r="H362" s="20">
        <f>IF(K362=25,10,IF(K362=30,5,IF(K362=35,5,IF(K362=40,15,IF(K362=50,5,IF(K362=85,15,IF(K362=60,10,IF(K362=70,10,IF(K362=80,20,IF(K362=90,15,IF(K362=100,20,IF(K362=0,0,IF(K362=55,10,IF(K362=45,5,IF(K362=65,15,IF(K362=75,15,IF(K362=95,20)))))))))))))))))</f>
        <v>0</v>
      </c>
      <c r="I362" s="20">
        <f t="shared" si="11"/>
        <v>0</v>
      </c>
      <c r="J362" s="20">
        <f>IF(K362=25,5,IF(K362=30,10,IF(K362=35,10,IF(K362=40,5,IF(K362=50,10,IF(K362=85,15,IF(K362=60,10,IF(K362=70,10,IF(K362=80,15,IF(K362=90,20,IF(K362=100,20,IF(K362=0,0,IF(K362=55,15,IF(K362=45,10,IF(K362=65,10,IF(K362=75,10,IF(K362=95,20)))))))))))))))))</f>
        <v>0</v>
      </c>
      <c r="K362" s="31"/>
    </row>
    <row r="363" spans="1:11" ht="17.100000000000001" hidden="1" customHeight="1">
      <c r="A363" s="30">
        <v>6</v>
      </c>
      <c r="B363" s="28" t="s">
        <v>264</v>
      </c>
      <c r="C363" s="21">
        <v>267</v>
      </c>
      <c r="D363" s="37" t="s">
        <v>521</v>
      </c>
      <c r="E363" s="20">
        <f t="shared" si="10"/>
        <v>0</v>
      </c>
      <c r="F363" s="20">
        <f>IF(K363=25,5,IF(K363=30,10,IF(K363=35,5,IF(K363=40,10,IF(K363=50,15,IF(K363=85,20,IF(K363=60,15,IF(K363=70,15,IF(K363=80,15,IF(K363=90,15,IF(K363=100,20,IF(K363=0,0,IF(K363=55,15,IF(K363=45,10,IF(K363=65,15,IF(K363=75,20,IF(K363=95,20)))))))))))))))))</f>
        <v>0</v>
      </c>
      <c r="G363" s="20">
        <f>IF(K363=25,5,IF(K363=30,5,IF(K363=35,5,IF(K363=40,5,IF(K363=50,10,IF(K363=85,15,IF(K363=60,10,IF(K363=70,15,IF(K363=80,15,IF(K363=90,20,IF(K363=100,20,IF(K363=0,0,IF(K363=55,5,IF(K363=45,10,IF(K363=65,15,IF(K363=75,10,IF(K363=95,15)))))))))))))))))</f>
        <v>0</v>
      </c>
      <c r="H363" s="20">
        <f>IF(K363=25,5,IF(K363=30,5,IF(K363=35,5,IF(K363=40,15,IF(K363=50,5,IF(K363=85,15,IF(K363=60,10,IF(K363=70,10,IF(K363=80,20,IF(K363=90,15,IF(K363=100,20,IF(K363=0,0,IF(K363=55,10,IF(K363=45,5,IF(K363=65,15,IF(K363=75,15,IF(K363=95,20)))))))))))))))))</f>
        <v>0</v>
      </c>
      <c r="I363" s="20">
        <f t="shared" si="11"/>
        <v>0</v>
      </c>
      <c r="J363" s="20">
        <f>IF(K363=25,5,IF(K363=30,5,IF(K363=35,10,IF(K363=40,5,IF(K363=50,10,IF(K363=85,15,IF(K363=60,10,IF(K363=70,10,IF(K363=80,15,IF(K363=90,20,IF(K363=100,20,IF(K363=0,0,IF(K363=55,15,IF(K363=45,10,IF(K363=65,10,IF(K363=75,10,IF(K363=95,20)))))))))))))))))</f>
        <v>0</v>
      </c>
      <c r="K363" s="31"/>
    </row>
    <row r="364" spans="1:11" ht="17.100000000000001" hidden="1" customHeight="1">
      <c r="A364" s="30">
        <v>7</v>
      </c>
      <c r="B364" s="28" t="s">
        <v>264</v>
      </c>
      <c r="C364" s="21">
        <v>280</v>
      </c>
      <c r="D364" s="37" t="s">
        <v>522</v>
      </c>
      <c r="E364" s="20">
        <f t="shared" si="10"/>
        <v>0</v>
      </c>
      <c r="F364" s="20">
        <f>IF(K364=25,10,IF(K364=30,5,IF(K364=35,5,IF(K364=40,10,IF(K364=50,15,IF(K364=85,20,IF(K364=60,15,IF(K364=70,15,IF(K364=80,15,IF(K364=90,15,IF(K364=100,20,IF(K364=0,0,IF(K364=55,15,IF(K364=45,10,IF(K364=65,15,IF(K364=75,20,IF(K364=95,20)))))))))))))))))</f>
        <v>0</v>
      </c>
      <c r="G364" s="20">
        <f>IF(K364=25,5,IF(K364=30,5,IF(K364=35,5,IF(K364=40,5,IF(K364=50,10,IF(K364=85,15,IF(K364=60,10,IF(K364=70,15,IF(K364=80,15,IF(K364=90,20,IF(K364=100,20,IF(K364=0,0,IF(K364=55,5,IF(K364=45,10,IF(K364=65,15,IF(K364=75,10,IF(K364=95,15)))))))))))))))))</f>
        <v>0</v>
      </c>
      <c r="H364" s="20">
        <f>IF(K364=25,5,IF(K364=30,10,IF(K364=35,5,IF(K364=40,15,IF(K364=50,5,IF(K364=85,15,IF(K364=60,10,IF(K364=70,10,IF(K364=80,20,IF(K364=90,15,IF(K364=100,20,IF(K364=0,0,IF(K364=55,10,IF(K364=45,5,IF(K364=65,15,IF(K364=75,15,IF(K364=95,20)))))))))))))))))</f>
        <v>0</v>
      </c>
      <c r="I364" s="20">
        <f t="shared" si="11"/>
        <v>0</v>
      </c>
      <c r="J364" s="20">
        <f>IF(K364=25,0,IF(K364=30,5,IF(K364=35,10,IF(K364=40,5,IF(K364=50,10,IF(K364=85,15,IF(K364=60,10,IF(K364=70,10,IF(K364=80,15,IF(K364=90,20,IF(K364=100,20,IF(K364=0,0,IF(K364=55,15,IF(K364=45,10,IF(K364=65,10,IF(K364=75,10,IF(K364=95,20)))))))))))))))))</f>
        <v>0</v>
      </c>
      <c r="K364" s="31"/>
    </row>
    <row r="365" spans="1:11" ht="17.100000000000001" hidden="1" customHeight="1">
      <c r="A365" s="30">
        <v>8</v>
      </c>
      <c r="B365" s="28" t="s">
        <v>264</v>
      </c>
      <c r="C365" s="21">
        <v>292</v>
      </c>
      <c r="D365" s="37" t="s">
        <v>523</v>
      </c>
      <c r="E365" s="20">
        <f t="shared" si="10"/>
        <v>0</v>
      </c>
      <c r="F365" s="20">
        <f>IF(K365=25,5,IF(K365=30,5,IF(K365=35,5,IF(K365=40,10,IF(K365=50,15,IF(K365=85,20,IF(K365=60,15,IF(K365=70,15,IF(K365=80,15,IF(K365=90,15,IF(K365=100,20,IF(K365=0,0,IF(K365=55,15,IF(K365=45,10,IF(K365=65,15,IF(K365=75,20,IF(K365=95,20)))))))))))))))))</f>
        <v>0</v>
      </c>
      <c r="G365" s="20">
        <f>IF(K365=25,0,IF(K365=30,5,IF(K365=35,5,IF(K365=40,5,IF(K365=50,10,IF(K365=85,15,IF(K365=60,10,IF(K365=70,15,IF(K365=80,15,IF(K365=90,20,IF(K365=100,20,IF(K365=0,0,IF(K365=55,5,IF(K365=45,10,IF(K365=65,15,IF(K365=75,10,IF(K365=95,15)))))))))))))))))</f>
        <v>0</v>
      </c>
      <c r="H365" s="20">
        <f>IF(K365=25,10,IF(K365=30,5,IF(K365=35,5,IF(K365=40,15,IF(K365=50,5,IF(K365=85,15,IF(K365=60,10,IF(K365=70,10,IF(K365=80,20,IF(K365=90,15,IF(K365=100,20,IF(K365=0,0,IF(K365=55,10,IF(K365=45,5,IF(K365=65,15,IF(K365=75,15,IF(K365=95,20)))))))))))))))))</f>
        <v>0</v>
      </c>
      <c r="I365" s="20">
        <f t="shared" si="11"/>
        <v>0</v>
      </c>
      <c r="J365" s="20">
        <f>IF(K365=25,5,IF(K365=30,10,IF(K365=35,10,IF(K365=40,5,IF(K365=50,10,IF(K365=85,15,IF(K365=60,10,IF(K365=70,10,IF(K365=80,15,IF(K365=90,20,IF(K365=100,20,IF(K365=0,0,IF(K365=55,15,IF(K365=45,10,IF(K365=65,10,IF(K365=75,10,IF(K365=95,20)))))))))))))))))</f>
        <v>0</v>
      </c>
      <c r="K365" s="31"/>
    </row>
    <row r="366" spans="1:11" ht="17.100000000000001" hidden="1" customHeight="1">
      <c r="A366" s="30">
        <v>9</v>
      </c>
      <c r="B366" s="28" t="s">
        <v>264</v>
      </c>
      <c r="C366" s="21">
        <v>298</v>
      </c>
      <c r="D366" s="37" t="s">
        <v>524</v>
      </c>
      <c r="E366" s="20">
        <f t="shared" si="10"/>
        <v>0</v>
      </c>
      <c r="F366" s="20">
        <f>IF(K366=25,5,IF(K366=30,10,IF(K366=35,5,IF(K366=40,10,IF(K366=50,15,IF(K366=85,20,IF(K366=60,15,IF(K366=70,15,IF(K366=80,15,IF(K366=90,15,IF(K366=100,20,IF(K366=0,0,IF(K366=55,15,IF(K366=45,10,IF(K366=65,15,IF(K366=75,20,IF(K366=95,20)))))))))))))))))</f>
        <v>0</v>
      </c>
      <c r="G366" s="20">
        <f>IF(K366=25,5,IF(K366=30,5,IF(K366=35,5,IF(K366=40,5,IF(K366=50,10,IF(K366=85,15,IF(K366=60,10,IF(K366=70,15,IF(K366=80,15,IF(K366=90,20,IF(K366=100,20,IF(K366=0,0,IF(K366=55,5,IF(K366=45,10,IF(K366=65,15,IF(K366=75,10,IF(K366=95,15)))))))))))))))))</f>
        <v>0</v>
      </c>
      <c r="H366" s="20">
        <f>IF(K366=25,5,IF(K366=30,5,IF(K366=35,5,IF(K366=40,15,IF(K366=50,5,IF(K366=85,15,IF(K366=60,10,IF(K366=70,10,IF(K366=80,20,IF(K366=90,15,IF(K366=100,20,IF(K366=0,0,IF(K366=55,10,IF(K366=45,5,IF(K366=65,15,IF(K366=75,15,IF(K366=95,20)))))))))))))))))</f>
        <v>0</v>
      </c>
      <c r="I366" s="20">
        <f t="shared" si="11"/>
        <v>0</v>
      </c>
      <c r="J366" s="20">
        <f>IF(K366=25,5,IF(K366=30,5,IF(K366=35,10,IF(K366=40,5,IF(K366=50,10,IF(K366=85,15,IF(K366=60,10,IF(K366=70,10,IF(K366=80,15,IF(K366=90,20,IF(K366=100,20,IF(K366=0,0,IF(K366=55,15,IF(K366=45,10,IF(K366=65,10,IF(K366=75,10,IF(K366=95,20)))))))))))))))))</f>
        <v>0</v>
      </c>
      <c r="K366" s="31"/>
    </row>
    <row r="367" spans="1:11" ht="17.100000000000001" hidden="1" customHeight="1">
      <c r="A367" s="30">
        <v>10</v>
      </c>
      <c r="B367" s="28" t="s">
        <v>264</v>
      </c>
      <c r="C367" s="21">
        <v>299</v>
      </c>
      <c r="D367" s="37" t="s">
        <v>525</v>
      </c>
      <c r="E367" s="20">
        <f t="shared" si="10"/>
        <v>0</v>
      </c>
      <c r="F367" s="20">
        <f>IF(K367=25,10,IF(K367=30,5,IF(K367=35,5,IF(K367=40,10,IF(K367=50,15,IF(K367=85,20,IF(K367=60,15,IF(K367=70,15,IF(K367=80,15,IF(K367=90,15,IF(K367=100,20,IF(K367=0,0,IF(K367=55,15,IF(K367=45,10,IF(K367=65,15,IF(K367=75,20,IF(K367=95,20)))))))))))))))))</f>
        <v>0</v>
      </c>
      <c r="G367" s="20">
        <f>IF(K367=25,5,IF(K367=30,5,IF(K367=35,5,IF(K367=40,5,IF(K367=50,10,IF(K367=85,15,IF(K367=60,10,IF(K367=70,15,IF(K367=80,15,IF(K367=90,20,IF(K367=100,20,IF(K367=0,0,IF(K367=55,5,IF(K367=45,10,IF(K367=65,15,IF(K367=75,10,IF(K367=95,15)))))))))))))))))</f>
        <v>0</v>
      </c>
      <c r="H367" s="20">
        <f>IF(K367=25,5,IF(K367=30,10,IF(K367=35,5,IF(K367=40,15,IF(K367=50,5,IF(K367=85,15,IF(K367=60,10,IF(K367=70,10,IF(K367=80,20,IF(K367=90,15,IF(K367=100,20,IF(K367=0,0,IF(K367=55,10,IF(K367=45,5,IF(K367=65,15,IF(K367=75,15,IF(K367=95,20)))))))))))))))))</f>
        <v>0</v>
      </c>
      <c r="I367" s="20">
        <f t="shared" si="11"/>
        <v>0</v>
      </c>
      <c r="J367" s="20">
        <f>IF(K367=25,0,IF(K367=30,5,IF(K367=35,10,IF(K367=40,5,IF(K367=50,10,IF(K367=85,15,IF(K367=60,10,IF(K367=70,10,IF(K367=80,15,IF(K367=90,20,IF(K367=100,20,IF(K367=0,0,IF(K367=55,15,IF(K367=45,10,IF(K367=65,10,IF(K367=75,10,IF(K367=95,20)))))))))))))))))</f>
        <v>0</v>
      </c>
      <c r="K367" s="31"/>
    </row>
    <row r="368" spans="1:11" ht="17.100000000000001" hidden="1" customHeight="1">
      <c r="A368" s="30">
        <v>11</v>
      </c>
      <c r="B368" s="28" t="s">
        <v>264</v>
      </c>
      <c r="C368" s="21">
        <v>321</v>
      </c>
      <c r="D368" s="37" t="s">
        <v>526</v>
      </c>
      <c r="E368" s="20">
        <f t="shared" si="10"/>
        <v>0</v>
      </c>
      <c r="F368" s="20">
        <f>IF(K368=25,5,IF(K368=30,5,IF(K368=35,5,IF(K368=40,10,IF(K368=50,15,IF(K368=85,20,IF(K368=60,15,IF(K368=70,15,IF(K368=80,15,IF(K368=90,15,IF(K368=100,20,IF(K368=0,0,IF(K368=55,15,IF(K368=45,10,IF(K368=65,15,IF(K368=75,20,IF(K368=95,20)))))))))))))))))</f>
        <v>0</v>
      </c>
      <c r="G368" s="20">
        <f>IF(K368=25,0,IF(K368=30,5,IF(K368=35,5,IF(K368=40,5,IF(K368=50,10,IF(K368=85,15,IF(K368=60,10,IF(K368=70,15,IF(K368=80,15,IF(K368=90,20,IF(K368=100,20,IF(K368=0,0,IF(K368=55,5,IF(K368=45,10,IF(K368=65,15,IF(K368=75,10,IF(K368=95,15)))))))))))))))))</f>
        <v>0</v>
      </c>
      <c r="H368" s="20">
        <f>IF(K368=25,10,IF(K368=30,5,IF(K368=35,5,IF(K368=40,15,IF(K368=50,5,IF(K368=85,15,IF(K368=60,10,IF(K368=70,10,IF(K368=80,20,IF(K368=90,15,IF(K368=100,20,IF(K368=0,0,IF(K368=55,10,IF(K368=45,5,IF(K368=65,15,IF(K368=75,15,IF(K368=95,20)))))))))))))))))</f>
        <v>0</v>
      </c>
      <c r="I368" s="20">
        <f t="shared" si="11"/>
        <v>0</v>
      </c>
      <c r="J368" s="20">
        <f>IF(K368=25,5,IF(K368=30,10,IF(K368=35,10,IF(K368=40,5,IF(K368=50,10,IF(K368=85,15,IF(K368=60,10,IF(K368=70,10,IF(K368=80,15,IF(K368=90,20,IF(K368=100,20,IF(K368=0,0,IF(K368=55,15,IF(K368=45,10,IF(K368=65,10,IF(K368=75,10,IF(K368=95,20)))))))))))))))))</f>
        <v>0</v>
      </c>
      <c r="K368" s="31"/>
    </row>
    <row r="369" spans="1:11" ht="17.100000000000001" hidden="1" customHeight="1">
      <c r="A369" s="30">
        <v>12</v>
      </c>
      <c r="B369" s="28" t="s">
        <v>264</v>
      </c>
      <c r="C369" s="21">
        <v>325</v>
      </c>
      <c r="D369" s="37" t="s">
        <v>527</v>
      </c>
      <c r="E369" s="20">
        <f t="shared" ref="E369:E432" si="12">IF(K369=25,5,IF(K369=30,5,IF(K369=35,5,IF(K369=40,5,IF(K369=50,5,IF(K369=85,10,IF(K369=60,10,IF(K369=70,10,IF(K369=80,5,IF(K369=90,10,IF(K369=100,10,IF(K369=0,0,IF(K369=55,5,IF(K369=45,5,IF(K369=65,5,IF(K369=75,10,IF(K369=95,10)))))))))))))))))</f>
        <v>0</v>
      </c>
      <c r="F369" s="20">
        <f>IF(K369=25,5,IF(K369=30,10,IF(K369=35,5,IF(K369=40,10,IF(K369=50,15,IF(K369=85,20,IF(K369=60,15,IF(K369=70,15,IF(K369=80,15,IF(K369=90,15,IF(K369=100,20,IF(K369=0,0,IF(K369=55,15,IF(K369=45,10,IF(K369=65,15,IF(K369=75,20,IF(K369=95,20)))))))))))))))))</f>
        <v>0</v>
      </c>
      <c r="G369" s="20">
        <f>IF(K369=25,5,IF(K369=30,5,IF(K369=35,5,IF(K369=40,5,IF(K369=50,10,IF(K369=85,15,IF(K369=60,10,IF(K369=70,15,IF(K369=80,15,IF(K369=90,20,IF(K369=100,20,IF(K369=0,0,IF(K369=55,5,IF(K369=45,10,IF(K369=65,15,IF(K369=75,10,IF(K369=95,15)))))))))))))))))</f>
        <v>0</v>
      </c>
      <c r="H369" s="20">
        <f>IF(K369=25,5,IF(K369=30,5,IF(K369=35,5,IF(K369=40,15,IF(K369=50,5,IF(K369=85,15,IF(K369=60,10,IF(K369=70,10,IF(K369=80,20,IF(K369=90,15,IF(K369=100,20,IF(K369=0,0,IF(K369=55,10,IF(K369=45,5,IF(K369=65,15,IF(K369=75,15,IF(K369=95,20)))))))))))))))))</f>
        <v>0</v>
      </c>
      <c r="I369" s="20">
        <f t="shared" ref="I369:I432" si="13">IF(K369=25,0,IF(K369=30,0,IF(K369=35,5,IF(K369=40,0,IF(K369=50,5,IF(K369=85,10,IF(K369=60,5,IF(K369=70,10,IF(K369=80,10,IF(K369=90,10,IF(K369=100,10,IF(K369=0,0,IF(K369=55,5,IF(K369=45,5,IF(K369=65,5,IF(K369=75,10,IF(K369=95,10)))))))))))))))))</f>
        <v>0</v>
      </c>
      <c r="J369" s="20">
        <f>IF(K369=25,5,IF(K369=30,5,IF(K369=35,10,IF(K369=40,5,IF(K369=50,10,IF(K369=85,15,IF(K369=60,10,IF(K369=70,10,IF(K369=80,15,IF(K369=90,20,IF(K369=100,20,IF(K369=0,0,IF(K369=55,15,IF(K369=45,10,IF(K369=65,10,IF(K369=75,10,IF(K369=95,20)))))))))))))))))</f>
        <v>0</v>
      </c>
      <c r="K369" s="31"/>
    </row>
    <row r="370" spans="1:11" ht="17.100000000000001" hidden="1" customHeight="1">
      <c r="A370" s="30">
        <v>13</v>
      </c>
      <c r="B370" s="28" t="s">
        <v>264</v>
      </c>
      <c r="C370" s="21">
        <v>327</v>
      </c>
      <c r="D370" s="37" t="s">
        <v>528</v>
      </c>
      <c r="E370" s="20">
        <f t="shared" si="12"/>
        <v>0</v>
      </c>
      <c r="F370" s="20">
        <f>IF(K370=25,10,IF(K370=30,5,IF(K370=35,5,IF(K370=40,10,IF(K370=50,15,IF(K370=85,20,IF(K370=60,15,IF(K370=70,15,IF(K370=80,15,IF(K370=90,15,IF(K370=100,20,IF(K370=0,0,IF(K370=55,15,IF(K370=45,10,IF(K370=65,15,IF(K370=75,20,IF(K370=95,20)))))))))))))))))</f>
        <v>0</v>
      </c>
      <c r="G370" s="20">
        <f>IF(K370=25,5,IF(K370=30,5,IF(K370=35,5,IF(K370=40,5,IF(K370=50,10,IF(K370=85,15,IF(K370=60,10,IF(K370=70,15,IF(K370=80,15,IF(K370=90,20,IF(K370=100,20,IF(K370=0,0,IF(K370=55,5,IF(K370=45,10,IF(K370=65,15,IF(K370=75,10,IF(K370=95,15)))))))))))))))))</f>
        <v>0</v>
      </c>
      <c r="H370" s="20">
        <f>IF(K370=25,5,IF(K370=30,10,IF(K370=35,5,IF(K370=40,15,IF(K370=50,5,IF(K370=85,15,IF(K370=60,10,IF(K370=70,10,IF(K370=80,20,IF(K370=90,15,IF(K370=100,20,IF(K370=0,0,IF(K370=55,10,IF(K370=45,5,IF(K370=65,15,IF(K370=75,15,IF(K370=95,20)))))))))))))))))</f>
        <v>0</v>
      </c>
      <c r="I370" s="20">
        <f t="shared" si="13"/>
        <v>0</v>
      </c>
      <c r="J370" s="20">
        <f>IF(K370=25,0,IF(K370=30,5,IF(K370=35,10,IF(K370=40,5,IF(K370=50,10,IF(K370=85,15,IF(K370=60,10,IF(K370=70,10,IF(K370=80,15,IF(K370=90,20,IF(K370=100,20,IF(K370=0,0,IF(K370=55,15,IF(K370=45,10,IF(K370=65,10,IF(K370=75,10,IF(K370=95,20)))))))))))))))))</f>
        <v>0</v>
      </c>
      <c r="K370" s="31"/>
    </row>
    <row r="371" spans="1:11" ht="17.100000000000001" hidden="1" customHeight="1">
      <c r="A371" s="30">
        <v>14</v>
      </c>
      <c r="B371" s="28" t="s">
        <v>264</v>
      </c>
      <c r="C371" s="21">
        <v>390</v>
      </c>
      <c r="D371" s="37" t="s">
        <v>529</v>
      </c>
      <c r="E371" s="20">
        <f t="shared" si="12"/>
        <v>0</v>
      </c>
      <c r="F371" s="20">
        <f>IF(K371=25,5,IF(K371=30,5,IF(K371=35,5,IF(K371=40,10,IF(K371=50,15,IF(K371=85,20,IF(K371=60,15,IF(K371=70,15,IF(K371=80,15,IF(K371=90,15,IF(K371=100,20,IF(K371=0,0,IF(K371=55,15,IF(K371=45,10,IF(K371=65,15,IF(K371=75,20,IF(K371=95,20)))))))))))))))))</f>
        <v>0</v>
      </c>
      <c r="G371" s="20">
        <f>IF(K371=25,0,IF(K371=30,5,IF(K371=35,5,IF(K371=40,5,IF(K371=50,10,IF(K371=85,15,IF(K371=60,10,IF(K371=70,15,IF(K371=80,15,IF(K371=90,20,IF(K371=100,20,IF(K371=0,0,IF(K371=55,5,IF(K371=45,10,IF(K371=65,15,IF(K371=75,10,IF(K371=95,15)))))))))))))))))</f>
        <v>0</v>
      </c>
      <c r="H371" s="20">
        <f>IF(K371=25,10,IF(K371=30,5,IF(K371=35,5,IF(K371=40,15,IF(K371=50,5,IF(K371=85,15,IF(K371=60,10,IF(K371=70,10,IF(K371=80,20,IF(K371=90,15,IF(K371=100,20,IF(K371=0,0,IF(K371=55,10,IF(K371=45,5,IF(K371=65,15,IF(K371=75,15,IF(K371=95,20)))))))))))))))))</f>
        <v>0</v>
      </c>
      <c r="I371" s="20">
        <f t="shared" si="13"/>
        <v>0</v>
      </c>
      <c r="J371" s="20">
        <f>IF(K371=25,5,IF(K371=30,10,IF(K371=35,10,IF(K371=40,5,IF(K371=50,10,IF(K371=85,15,IF(K371=60,10,IF(K371=70,10,IF(K371=80,15,IF(K371=90,20,IF(K371=100,20,IF(K371=0,0,IF(K371=55,15,IF(K371=45,10,IF(K371=65,10,IF(K371=75,10,IF(K371=95,20)))))))))))))))))</f>
        <v>0</v>
      </c>
      <c r="K371" s="31"/>
    </row>
    <row r="372" spans="1:11" ht="17.100000000000001" hidden="1" customHeight="1">
      <c r="A372" s="30">
        <v>15</v>
      </c>
      <c r="B372" s="28" t="s">
        <v>264</v>
      </c>
      <c r="C372" s="21">
        <v>468</v>
      </c>
      <c r="D372" s="37" t="s">
        <v>530</v>
      </c>
      <c r="E372" s="20">
        <f t="shared" si="12"/>
        <v>0</v>
      </c>
      <c r="F372" s="20">
        <f>IF(K372=25,5,IF(K372=30,10,IF(K372=35,5,IF(K372=40,10,IF(K372=50,15,IF(K372=85,20,IF(K372=60,15,IF(K372=70,15,IF(K372=80,15,IF(K372=90,15,IF(K372=100,20,IF(K372=0,0,IF(K372=55,15,IF(K372=45,10,IF(K372=65,15,IF(K372=75,20,IF(K372=95,20)))))))))))))))))</f>
        <v>0</v>
      </c>
      <c r="G372" s="20">
        <f>IF(K372=25,5,IF(K372=30,5,IF(K372=35,5,IF(K372=40,5,IF(K372=50,10,IF(K372=85,15,IF(K372=60,10,IF(K372=70,15,IF(K372=80,15,IF(K372=90,20,IF(K372=100,20,IF(K372=0,0,IF(K372=55,5,IF(K372=45,10,IF(K372=65,15,IF(K372=75,10,IF(K372=95,15)))))))))))))))))</f>
        <v>0</v>
      </c>
      <c r="H372" s="20">
        <f>IF(K372=25,5,IF(K372=30,5,IF(K372=35,5,IF(K372=40,15,IF(K372=50,5,IF(K372=85,15,IF(K372=60,10,IF(K372=70,10,IF(K372=80,20,IF(K372=90,15,IF(K372=100,20,IF(K372=0,0,IF(K372=55,10,IF(K372=45,5,IF(K372=65,15,IF(K372=75,15,IF(K372=95,20)))))))))))))))))</f>
        <v>0</v>
      </c>
      <c r="I372" s="20">
        <f t="shared" si="13"/>
        <v>0</v>
      </c>
      <c r="J372" s="20">
        <f>IF(K372=25,5,IF(K372=30,5,IF(K372=35,10,IF(K372=40,5,IF(K372=50,10,IF(K372=85,15,IF(K372=60,10,IF(K372=70,10,IF(K372=80,15,IF(K372=90,20,IF(K372=100,20,IF(K372=0,0,IF(K372=55,15,IF(K372=45,10,IF(K372=65,10,IF(K372=75,10,IF(K372=95,20)))))))))))))))))</f>
        <v>0</v>
      </c>
      <c r="K372" s="31"/>
    </row>
    <row r="373" spans="1:11" ht="17.100000000000001" hidden="1" customHeight="1">
      <c r="A373" s="30">
        <v>16</v>
      </c>
      <c r="B373" s="28" t="s">
        <v>264</v>
      </c>
      <c r="C373" s="21">
        <v>481</v>
      </c>
      <c r="D373" s="37" t="s">
        <v>531</v>
      </c>
      <c r="E373" s="20">
        <f t="shared" si="12"/>
        <v>0</v>
      </c>
      <c r="F373" s="20">
        <f>IF(K373=25,10,IF(K373=30,5,IF(K373=35,5,IF(K373=40,10,IF(K373=50,15,IF(K373=85,20,IF(K373=60,15,IF(K373=70,15,IF(K373=80,15,IF(K373=90,15,IF(K373=100,20,IF(K373=0,0,IF(K373=55,15,IF(K373=45,10,IF(K373=65,15,IF(K373=75,20,IF(K373=95,20)))))))))))))))))</f>
        <v>0</v>
      </c>
      <c r="G373" s="20">
        <f>IF(K373=25,5,IF(K373=30,5,IF(K373=35,5,IF(K373=40,5,IF(K373=50,10,IF(K373=85,15,IF(K373=60,10,IF(K373=70,15,IF(K373=80,15,IF(K373=90,20,IF(K373=100,20,IF(K373=0,0,IF(K373=55,5,IF(K373=45,10,IF(K373=65,15,IF(K373=75,10,IF(K373=95,15)))))))))))))))))</f>
        <v>0</v>
      </c>
      <c r="H373" s="20">
        <f>IF(K373=25,5,IF(K373=30,10,IF(K373=35,5,IF(K373=40,15,IF(K373=50,5,IF(K373=85,15,IF(K373=60,10,IF(K373=70,10,IF(K373=80,20,IF(K373=90,15,IF(K373=100,20,IF(K373=0,0,IF(K373=55,10,IF(K373=45,5,IF(K373=65,15,IF(K373=75,15,IF(K373=95,20)))))))))))))))))</f>
        <v>0</v>
      </c>
      <c r="I373" s="20">
        <f t="shared" si="13"/>
        <v>0</v>
      </c>
      <c r="J373" s="20">
        <f>IF(K373=25,0,IF(K373=30,5,IF(K373=35,10,IF(K373=40,5,IF(K373=50,10,IF(K373=85,15,IF(K373=60,10,IF(K373=70,10,IF(K373=80,15,IF(K373=90,20,IF(K373=100,20,IF(K373=0,0,IF(K373=55,15,IF(K373=45,10,IF(K373=65,10,IF(K373=75,10,IF(K373=95,20)))))))))))))))))</f>
        <v>0</v>
      </c>
      <c r="K373" s="31"/>
    </row>
    <row r="374" spans="1:11" ht="17.100000000000001" hidden="1" customHeight="1">
      <c r="A374" s="30">
        <v>17</v>
      </c>
      <c r="B374" s="28" t="s">
        <v>264</v>
      </c>
      <c r="C374" s="21">
        <v>583</v>
      </c>
      <c r="D374" s="37" t="s">
        <v>532</v>
      </c>
      <c r="E374" s="20">
        <f t="shared" si="12"/>
        <v>0</v>
      </c>
      <c r="F374" s="20">
        <f>IF(K374=25,5,IF(K374=30,5,IF(K374=35,5,IF(K374=40,10,IF(K374=50,15,IF(K374=85,20,IF(K374=60,15,IF(K374=70,15,IF(K374=80,15,IF(K374=90,15,IF(K374=100,20,IF(K374=0,0,IF(K374=55,15,IF(K374=45,10,IF(K374=65,15,IF(K374=75,20,IF(K374=95,20)))))))))))))))))</f>
        <v>0</v>
      </c>
      <c r="G374" s="20">
        <f>IF(K374=25,0,IF(K374=30,5,IF(K374=35,5,IF(K374=40,5,IF(K374=50,10,IF(K374=85,15,IF(K374=60,10,IF(K374=70,15,IF(K374=80,15,IF(K374=90,20,IF(K374=100,20,IF(K374=0,0,IF(K374=55,5,IF(K374=45,10,IF(K374=65,15,IF(K374=75,10,IF(K374=95,15)))))))))))))))))</f>
        <v>0</v>
      </c>
      <c r="H374" s="20">
        <f>IF(K374=25,10,IF(K374=30,5,IF(K374=35,5,IF(K374=40,15,IF(K374=50,5,IF(K374=85,15,IF(K374=60,10,IF(K374=70,10,IF(K374=80,20,IF(K374=90,15,IF(K374=100,20,IF(K374=0,0,IF(K374=55,10,IF(K374=45,5,IF(K374=65,15,IF(K374=75,15,IF(K374=95,20)))))))))))))))))</f>
        <v>0</v>
      </c>
      <c r="I374" s="20">
        <f t="shared" si="13"/>
        <v>0</v>
      </c>
      <c r="J374" s="20">
        <f>IF(K374=25,5,IF(K374=30,10,IF(K374=35,10,IF(K374=40,5,IF(K374=50,10,IF(K374=85,15,IF(K374=60,10,IF(K374=70,10,IF(K374=80,15,IF(K374=90,20,IF(K374=100,20,IF(K374=0,0,IF(K374=55,15,IF(K374=45,10,IF(K374=65,10,IF(K374=75,10,IF(K374=95,20)))))))))))))))))</f>
        <v>0</v>
      </c>
      <c r="K374" s="31"/>
    </row>
    <row r="375" spans="1:11" ht="17.100000000000001" hidden="1" customHeight="1">
      <c r="A375" s="30">
        <v>18</v>
      </c>
      <c r="B375" s="28" t="s">
        <v>264</v>
      </c>
      <c r="C375" s="21">
        <v>607</v>
      </c>
      <c r="D375" s="37" t="s">
        <v>533</v>
      </c>
      <c r="E375" s="20">
        <f t="shared" si="12"/>
        <v>0</v>
      </c>
      <c r="F375" s="20">
        <f>IF(K375=25,5,IF(K375=30,10,IF(K375=35,5,IF(K375=40,10,IF(K375=50,15,IF(K375=85,20,IF(K375=60,15,IF(K375=70,15,IF(K375=80,15,IF(K375=90,15,IF(K375=100,20,IF(K375=0,0,IF(K375=55,15,IF(K375=45,10,IF(K375=65,15,IF(K375=75,20,IF(K375=95,20)))))))))))))))))</f>
        <v>0</v>
      </c>
      <c r="G375" s="20">
        <f>IF(K375=25,5,IF(K375=30,5,IF(K375=35,5,IF(K375=40,5,IF(K375=50,10,IF(K375=85,15,IF(K375=60,10,IF(K375=70,15,IF(K375=80,15,IF(K375=90,20,IF(K375=100,20,IF(K375=0,0,IF(K375=55,5,IF(K375=45,10,IF(K375=65,15,IF(K375=75,10,IF(K375=95,15)))))))))))))))))</f>
        <v>0</v>
      </c>
      <c r="H375" s="20">
        <f>IF(K375=25,5,IF(K375=30,5,IF(K375=35,5,IF(K375=40,15,IF(K375=50,5,IF(K375=85,15,IF(K375=60,10,IF(K375=70,10,IF(K375=80,20,IF(K375=90,15,IF(K375=100,20,IF(K375=0,0,IF(K375=55,10,IF(K375=45,5,IF(K375=65,15,IF(K375=75,15,IF(K375=95,20)))))))))))))))))</f>
        <v>0</v>
      </c>
      <c r="I375" s="20">
        <f t="shared" si="13"/>
        <v>0</v>
      </c>
      <c r="J375" s="20">
        <f>IF(K375=25,5,IF(K375=30,5,IF(K375=35,10,IF(K375=40,5,IF(K375=50,10,IF(K375=85,15,IF(K375=60,10,IF(K375=70,10,IF(K375=80,15,IF(K375=90,20,IF(K375=100,20,IF(K375=0,0,IF(K375=55,15,IF(K375=45,10,IF(K375=65,10,IF(K375=75,10,IF(K375=95,20)))))))))))))))))</f>
        <v>0</v>
      </c>
      <c r="K375" s="31"/>
    </row>
    <row r="376" spans="1:11" ht="17.100000000000001" hidden="1" customHeight="1">
      <c r="A376" s="30">
        <v>19</v>
      </c>
      <c r="B376" s="28" t="s">
        <v>264</v>
      </c>
      <c r="C376" s="21">
        <v>616</v>
      </c>
      <c r="D376" s="37" t="s">
        <v>534</v>
      </c>
      <c r="E376" s="20">
        <f t="shared" si="12"/>
        <v>0</v>
      </c>
      <c r="F376" s="20">
        <f>IF(K376=25,10,IF(K376=30,5,IF(K376=35,5,IF(K376=40,10,IF(K376=50,15,IF(K376=85,20,IF(K376=60,15,IF(K376=70,15,IF(K376=80,15,IF(K376=90,15,IF(K376=100,20,IF(K376=0,0,IF(K376=55,15,IF(K376=45,10,IF(K376=65,15,IF(K376=75,20,IF(K376=95,20)))))))))))))))))</f>
        <v>0</v>
      </c>
      <c r="G376" s="20">
        <f>IF(K376=25,5,IF(K376=30,5,IF(K376=35,5,IF(K376=40,5,IF(K376=50,10,IF(K376=85,15,IF(K376=60,10,IF(K376=70,15,IF(K376=80,15,IF(K376=90,20,IF(K376=100,20,IF(K376=0,0,IF(K376=55,5,IF(K376=45,10,IF(K376=65,15,IF(K376=75,10,IF(K376=95,15)))))))))))))))))</f>
        <v>0</v>
      </c>
      <c r="H376" s="20">
        <f>IF(K376=25,5,IF(K376=30,10,IF(K376=35,5,IF(K376=40,15,IF(K376=50,5,IF(K376=85,15,IF(K376=60,10,IF(K376=70,10,IF(K376=80,20,IF(K376=90,15,IF(K376=100,20,IF(K376=0,0,IF(K376=55,10,IF(K376=45,5,IF(K376=65,15,IF(K376=75,15,IF(K376=95,20)))))))))))))))))</f>
        <v>0</v>
      </c>
      <c r="I376" s="20">
        <f t="shared" si="13"/>
        <v>0</v>
      </c>
      <c r="J376" s="20">
        <f>IF(K376=25,0,IF(K376=30,5,IF(K376=35,10,IF(K376=40,5,IF(K376=50,10,IF(K376=85,15,IF(K376=60,10,IF(K376=70,10,IF(K376=80,15,IF(K376=90,20,IF(K376=100,20,IF(K376=0,0,IF(K376=55,15,IF(K376=45,10,IF(K376=65,10,IF(K376=75,10,IF(K376=95,20)))))))))))))))))</f>
        <v>0</v>
      </c>
      <c r="K376" s="31"/>
    </row>
    <row r="377" spans="1:11" ht="17.100000000000001" hidden="1" customHeight="1">
      <c r="A377" s="30">
        <v>20</v>
      </c>
      <c r="B377" s="28" t="s">
        <v>264</v>
      </c>
      <c r="C377" s="21">
        <v>722</v>
      </c>
      <c r="D377" s="37" t="s">
        <v>535</v>
      </c>
      <c r="E377" s="20">
        <f t="shared" si="12"/>
        <v>0</v>
      </c>
      <c r="F377" s="20">
        <f>IF(K377=25,5,IF(K377=30,10,IF(K377=35,5,IF(K377=40,10,IF(K377=50,15,IF(K377=85,20,IF(K377=60,15,IF(K377=70,15,IF(K377=80,15,IF(K377=90,15,IF(K377=100,20,IF(K377=0,0,IF(K377=55,15,IF(K377=45,10,IF(K377=65,15,IF(K377=75,20,IF(K377=95,20)))))))))))))))))</f>
        <v>0</v>
      </c>
      <c r="G377" s="20">
        <f>IF(K377=25,5,IF(K377=30,5,IF(K377=35,5,IF(K377=40,5,IF(K377=50,10,IF(K377=85,15,IF(K377=60,10,IF(K377=70,15,IF(K377=80,15,IF(K377=90,20,IF(K377=100,20,IF(K377=0,0,IF(K377=55,5,IF(K377=45,10,IF(K377=65,15,IF(K377=75,10,IF(K377=95,15)))))))))))))))))</f>
        <v>0</v>
      </c>
      <c r="H377" s="20">
        <f>IF(K377=25,5,IF(K377=30,5,IF(K377=35,5,IF(K377=40,15,IF(K377=50,5,IF(K377=85,15,IF(K377=60,10,IF(K377=70,10,IF(K377=80,20,IF(K377=90,15,IF(K377=100,20,IF(K377=0,0,IF(K377=55,10,IF(K377=45,5,IF(K377=65,15,IF(K377=75,15,IF(K377=95,20)))))))))))))))))</f>
        <v>0</v>
      </c>
      <c r="I377" s="20">
        <f t="shared" si="13"/>
        <v>0</v>
      </c>
      <c r="J377" s="20">
        <f>IF(K377=25,5,IF(K377=30,5,IF(K377=35,10,IF(K377=40,5,IF(K377=50,10,IF(K377=85,15,IF(K377=60,10,IF(K377=70,10,IF(K377=80,15,IF(K377=90,20,IF(K377=100,20,IF(K377=0,0,IF(K377=55,15,IF(K377=45,10,IF(K377=65,10,IF(K377=75,10,IF(K377=95,20)))))))))))))))))</f>
        <v>0</v>
      </c>
      <c r="K377" s="31"/>
    </row>
    <row r="378" spans="1:11" ht="17.100000000000001" hidden="1" customHeight="1">
      <c r="A378" s="30">
        <v>21</v>
      </c>
      <c r="B378" s="28" t="s">
        <v>264</v>
      </c>
      <c r="C378" s="21">
        <v>733</v>
      </c>
      <c r="D378" s="37" t="s">
        <v>536</v>
      </c>
      <c r="E378" s="20">
        <f t="shared" si="12"/>
        <v>0</v>
      </c>
      <c r="F378" s="20">
        <f>IF(K378=25,10,IF(K378=30,5,IF(K378=35,5,IF(K378=40,10,IF(K378=50,15,IF(K378=85,20,IF(K378=60,15,IF(K378=70,15,IF(K378=80,15,IF(K378=90,15,IF(K378=100,20,IF(K378=0,0,IF(K378=55,15,IF(K378=45,10,IF(K378=65,15,IF(K378=75,20,IF(K378=95,20)))))))))))))))))</f>
        <v>0</v>
      </c>
      <c r="G378" s="20">
        <f>IF(K378=25,5,IF(K378=30,5,IF(K378=35,5,IF(K378=40,5,IF(K378=50,10,IF(K378=85,15,IF(K378=60,10,IF(K378=70,15,IF(K378=80,15,IF(K378=90,20,IF(K378=100,20,IF(K378=0,0,IF(K378=55,5,IF(K378=45,10,IF(K378=65,15,IF(K378=75,10,IF(K378=95,15)))))))))))))))))</f>
        <v>0</v>
      </c>
      <c r="H378" s="20">
        <f>IF(K378=25,5,IF(K378=30,10,IF(K378=35,5,IF(K378=40,15,IF(K378=50,5,IF(K378=85,15,IF(K378=60,10,IF(K378=70,10,IF(K378=80,20,IF(K378=90,15,IF(K378=100,20,IF(K378=0,0,IF(K378=55,10,IF(K378=45,5,IF(K378=65,15,IF(K378=75,15,IF(K378=95,20)))))))))))))))))</f>
        <v>0</v>
      </c>
      <c r="I378" s="20">
        <f t="shared" si="13"/>
        <v>0</v>
      </c>
      <c r="J378" s="20">
        <f>IF(K378=25,0,IF(K378=30,5,IF(K378=35,10,IF(K378=40,5,IF(K378=50,10,IF(K378=85,15,IF(K378=60,10,IF(K378=70,10,IF(K378=80,15,IF(K378=90,20,IF(K378=100,20,IF(K378=0,0,IF(K378=55,15,IF(K378=45,10,IF(K378=65,10,IF(K378=75,10,IF(K378=95,20)))))))))))))))))</f>
        <v>0</v>
      </c>
      <c r="K378" s="31"/>
    </row>
    <row r="379" spans="1:11" ht="17.100000000000001" hidden="1" customHeight="1">
      <c r="A379" s="30">
        <v>22</v>
      </c>
      <c r="B379" s="28" t="s">
        <v>264</v>
      </c>
      <c r="C379" s="21">
        <v>757</v>
      </c>
      <c r="D379" s="37" t="s">
        <v>537</v>
      </c>
      <c r="E379" s="20">
        <f t="shared" si="12"/>
        <v>0</v>
      </c>
      <c r="F379" s="20">
        <f>IF(K379=25,5,IF(K379=30,5,IF(K379=35,5,IF(K379=40,10,IF(K379=50,15,IF(K379=85,20,IF(K379=60,15,IF(K379=70,15,IF(K379=80,15,IF(K379=90,15,IF(K379=100,20,IF(K379=0,0,IF(K379=55,15,IF(K379=45,10,IF(K379=65,15,IF(K379=75,20,IF(K379=95,20)))))))))))))))))</f>
        <v>0</v>
      </c>
      <c r="G379" s="20">
        <f>IF(K379=25,0,IF(K379=30,5,IF(K379=35,5,IF(K379=40,5,IF(K379=50,10,IF(K379=85,15,IF(K379=60,10,IF(K379=70,15,IF(K379=80,15,IF(K379=90,20,IF(K379=100,20,IF(K379=0,0,IF(K379=55,5,IF(K379=45,10,IF(K379=65,15,IF(K379=75,10,IF(K379=95,15)))))))))))))))))</f>
        <v>0</v>
      </c>
      <c r="H379" s="20">
        <f>IF(K379=25,10,IF(K379=30,5,IF(K379=35,5,IF(K379=40,15,IF(K379=50,5,IF(K379=85,15,IF(K379=60,10,IF(K379=70,10,IF(K379=80,20,IF(K379=90,15,IF(K379=100,20,IF(K379=0,0,IF(K379=55,10,IF(K379=45,5,IF(K379=65,15,IF(K379=75,15,IF(K379=95,20)))))))))))))))))</f>
        <v>0</v>
      </c>
      <c r="I379" s="20">
        <f t="shared" si="13"/>
        <v>0</v>
      </c>
      <c r="J379" s="20">
        <f>IF(K379=25,5,IF(K379=30,10,IF(K379=35,10,IF(K379=40,5,IF(K379=50,10,IF(K379=85,15,IF(K379=60,10,IF(K379=70,10,IF(K379=80,15,IF(K379=90,20,IF(K379=100,20,IF(K379=0,0,IF(K379=55,15,IF(K379=45,10,IF(K379=65,10,IF(K379=75,10,IF(K379=95,20)))))))))))))))))</f>
        <v>0</v>
      </c>
      <c r="K379" s="31"/>
    </row>
    <row r="380" spans="1:11" ht="17.100000000000001" hidden="1" customHeight="1">
      <c r="A380" s="30">
        <v>23</v>
      </c>
      <c r="B380" s="28" t="s">
        <v>264</v>
      </c>
      <c r="C380" s="21">
        <v>816</v>
      </c>
      <c r="D380" s="37" t="s">
        <v>538</v>
      </c>
      <c r="E380" s="20">
        <f t="shared" si="12"/>
        <v>0</v>
      </c>
      <c r="F380" s="20">
        <f>IF(K380=25,5,IF(K380=30,10,IF(K380=35,5,IF(K380=40,10,IF(K380=50,15,IF(K380=85,20,IF(K380=60,15,IF(K380=70,15,IF(K380=80,15,IF(K380=90,15,IF(K380=100,20,IF(K380=0,0,IF(K380=55,15,IF(K380=45,10,IF(K380=65,15,IF(K380=75,20,IF(K380=95,20)))))))))))))))))</f>
        <v>0</v>
      </c>
      <c r="G380" s="20">
        <f>IF(K380=25,5,IF(K380=30,5,IF(K380=35,5,IF(K380=40,5,IF(K380=50,10,IF(K380=85,15,IF(K380=60,10,IF(K380=70,15,IF(K380=80,15,IF(K380=90,20,IF(K380=100,20,IF(K380=0,0,IF(K380=55,5,IF(K380=45,10,IF(K380=65,15,IF(K380=75,10,IF(K380=95,15)))))))))))))))))</f>
        <v>0</v>
      </c>
      <c r="H380" s="20">
        <f>IF(K380=25,5,IF(K380=30,5,IF(K380=35,5,IF(K380=40,15,IF(K380=50,5,IF(K380=85,15,IF(K380=60,10,IF(K380=70,10,IF(K380=80,20,IF(K380=90,15,IF(K380=100,20,IF(K380=0,0,IF(K380=55,10,IF(K380=45,5,IF(K380=65,15,IF(K380=75,15,IF(K380=95,20)))))))))))))))))</f>
        <v>0</v>
      </c>
      <c r="I380" s="20">
        <f t="shared" si="13"/>
        <v>0</v>
      </c>
      <c r="J380" s="20">
        <f>IF(K380=25,5,IF(K380=30,5,IF(K380=35,10,IF(K380=40,5,IF(K380=50,10,IF(K380=85,15,IF(K380=60,10,IF(K380=70,10,IF(K380=80,15,IF(K380=90,20,IF(K380=100,20,IF(K380=0,0,IF(K380=55,15,IF(K380=45,10,IF(K380=65,10,IF(K380=75,10,IF(K380=95,20)))))))))))))))))</f>
        <v>0</v>
      </c>
      <c r="K380" s="31"/>
    </row>
    <row r="381" spans="1:11" ht="17.100000000000001" hidden="1" customHeight="1">
      <c r="A381" s="30">
        <v>24</v>
      </c>
      <c r="B381" s="28" t="s">
        <v>264</v>
      </c>
      <c r="C381" s="21">
        <v>956</v>
      </c>
      <c r="D381" s="37" t="s">
        <v>539</v>
      </c>
      <c r="E381" s="20">
        <f t="shared" si="12"/>
        <v>0</v>
      </c>
      <c r="F381" s="20">
        <f>IF(K381=25,10,IF(K381=30,5,IF(K381=35,5,IF(K381=40,10,IF(K381=50,15,IF(K381=85,20,IF(K381=60,15,IF(K381=70,15,IF(K381=80,15,IF(K381=90,15,IF(K381=100,20,IF(K381=0,0,IF(K381=55,15,IF(K381=45,10,IF(K381=65,15,IF(K381=75,20,IF(K381=95,20)))))))))))))))))</f>
        <v>0</v>
      </c>
      <c r="G381" s="20">
        <f>IF(K381=25,5,IF(K381=30,5,IF(K381=35,5,IF(K381=40,5,IF(K381=50,10,IF(K381=85,15,IF(K381=60,10,IF(K381=70,15,IF(K381=80,15,IF(K381=90,20,IF(K381=100,20,IF(K381=0,0,IF(K381=55,5,IF(K381=45,10,IF(K381=65,15,IF(K381=75,10,IF(K381=95,15)))))))))))))))))</f>
        <v>0</v>
      </c>
      <c r="H381" s="20">
        <f>IF(K381=25,5,IF(K381=30,10,IF(K381=35,5,IF(K381=40,15,IF(K381=50,5,IF(K381=85,15,IF(K381=60,10,IF(K381=70,10,IF(K381=80,20,IF(K381=90,15,IF(K381=100,20,IF(K381=0,0,IF(K381=55,10,IF(K381=45,5,IF(K381=65,15,IF(K381=75,15,IF(K381=95,20)))))))))))))))))</f>
        <v>0</v>
      </c>
      <c r="I381" s="20">
        <f t="shared" si="13"/>
        <v>0</v>
      </c>
      <c r="J381" s="20">
        <f>IF(K381=25,0,IF(K381=30,5,IF(K381=35,10,IF(K381=40,5,IF(K381=50,10,IF(K381=85,15,IF(K381=60,10,IF(K381=70,10,IF(K381=80,15,IF(K381=90,20,IF(K381=100,20,IF(K381=0,0,IF(K381=55,15,IF(K381=45,10,IF(K381=65,10,IF(K381=75,10,IF(K381=95,20)))))))))))))))))</f>
        <v>0</v>
      </c>
      <c r="K381" s="31"/>
    </row>
    <row r="382" spans="1:11" ht="17.100000000000001" hidden="1" customHeight="1">
      <c r="A382" s="30">
        <v>25</v>
      </c>
      <c r="B382" s="28" t="s">
        <v>264</v>
      </c>
      <c r="C382" s="21">
        <v>957</v>
      </c>
      <c r="D382" s="37" t="s">
        <v>540</v>
      </c>
      <c r="E382" s="20">
        <f t="shared" si="12"/>
        <v>0</v>
      </c>
      <c r="F382" s="20">
        <f>IF(K382=25,5,IF(K382=30,5,IF(K382=35,5,IF(K382=40,10,IF(K382=50,15,IF(K382=85,20,IF(K382=60,15,IF(K382=70,15,IF(K382=80,15,IF(K382=90,15,IF(K382=100,20,IF(K382=0,0,IF(K382=55,15,IF(K382=45,10,IF(K382=65,15,IF(K382=75,20,IF(K382=95,20)))))))))))))))))</f>
        <v>0</v>
      </c>
      <c r="G382" s="20">
        <f>IF(K382=25,0,IF(K382=30,5,IF(K382=35,5,IF(K382=40,5,IF(K382=50,10,IF(K382=85,15,IF(K382=60,10,IF(K382=70,15,IF(K382=80,15,IF(K382=90,20,IF(K382=100,20,IF(K382=0,0,IF(K382=55,5,IF(K382=45,10,IF(K382=65,15,IF(K382=75,10,IF(K382=95,15)))))))))))))))))</f>
        <v>0</v>
      </c>
      <c r="H382" s="20">
        <f>IF(K382=25,10,IF(K382=30,5,IF(K382=35,5,IF(K382=40,15,IF(K382=50,5,IF(K382=85,15,IF(K382=60,10,IF(K382=70,10,IF(K382=80,20,IF(K382=90,15,IF(K382=100,20,IF(K382=0,0,IF(K382=55,10,IF(K382=45,5,IF(K382=65,15,IF(K382=75,15,IF(K382=95,20)))))))))))))))))</f>
        <v>0</v>
      </c>
      <c r="I382" s="20">
        <f t="shared" si="13"/>
        <v>0</v>
      </c>
      <c r="J382" s="20">
        <f>IF(K382=25,5,IF(K382=30,10,IF(K382=35,10,IF(K382=40,5,IF(K382=50,10,IF(K382=85,15,IF(K382=60,10,IF(K382=70,10,IF(K382=80,15,IF(K382=90,20,IF(K382=100,20,IF(K382=0,0,IF(K382=55,15,IF(K382=45,10,IF(K382=65,10,IF(K382=75,10,IF(K382=95,20)))))))))))))))))</f>
        <v>0</v>
      </c>
      <c r="K382" s="31"/>
    </row>
    <row r="383" spans="1:11" ht="17.100000000000001" hidden="1" customHeight="1">
      <c r="A383" s="30">
        <v>26</v>
      </c>
      <c r="B383" s="28" t="s">
        <v>264</v>
      </c>
      <c r="C383" s="21">
        <v>963</v>
      </c>
      <c r="D383" s="37" t="s">
        <v>662</v>
      </c>
      <c r="E383" s="20">
        <f t="shared" si="12"/>
        <v>0</v>
      </c>
      <c r="F383" s="20">
        <f>IF(K383=25,5,IF(K383=30,10,IF(K383=35,5,IF(K383=40,10,IF(K383=50,15,IF(K383=85,20,IF(K383=60,15,IF(K383=70,15,IF(K383=80,15,IF(K383=90,15,IF(K383=100,20,IF(K383=0,0,IF(K383=55,15,IF(K383=45,10,IF(K383=65,15,IF(K383=75,20,IF(K383=95,20)))))))))))))))))</f>
        <v>0</v>
      </c>
      <c r="G383" s="20">
        <f>IF(K383=25,5,IF(K383=30,5,IF(K383=35,5,IF(K383=40,5,IF(K383=50,10,IF(K383=85,15,IF(K383=60,10,IF(K383=70,15,IF(K383=80,15,IF(K383=90,20,IF(K383=100,20,IF(K383=0,0,IF(K383=55,5,IF(K383=45,10,IF(K383=65,15,IF(K383=75,10,IF(K383=95,15)))))))))))))))))</f>
        <v>0</v>
      </c>
      <c r="H383" s="20">
        <f>IF(K383=25,5,IF(K383=30,5,IF(K383=35,5,IF(K383=40,15,IF(K383=50,5,IF(K383=85,15,IF(K383=60,10,IF(K383=70,10,IF(K383=80,20,IF(K383=90,15,IF(K383=100,20,IF(K383=0,0,IF(K383=55,10,IF(K383=45,5,IF(K383=65,15,IF(K383=75,15,IF(K383=95,20)))))))))))))))))</f>
        <v>0</v>
      </c>
      <c r="I383" s="20">
        <f t="shared" si="13"/>
        <v>0</v>
      </c>
      <c r="J383" s="20">
        <f>IF(K383=25,5,IF(K383=30,5,IF(K383=35,10,IF(K383=40,5,IF(K383=50,10,IF(K383=85,15,IF(K383=60,10,IF(K383=70,10,IF(K383=80,15,IF(K383=90,20,IF(K383=100,20,IF(K383=0,0,IF(K383=55,15,IF(K383=45,10,IF(K383=65,10,IF(K383=75,10,IF(K383=95,20)))))))))))))))))</f>
        <v>0</v>
      </c>
      <c r="K383" s="31"/>
    </row>
    <row r="384" spans="1:11" ht="17.100000000000001" hidden="1" customHeight="1">
      <c r="A384" s="30">
        <v>27</v>
      </c>
      <c r="B384" s="28" t="s">
        <v>264</v>
      </c>
      <c r="C384" s="21">
        <v>984</v>
      </c>
      <c r="D384" s="37" t="s">
        <v>541</v>
      </c>
      <c r="E384" s="20">
        <f t="shared" si="12"/>
        <v>0</v>
      </c>
      <c r="F384" s="20">
        <f>IF(K384=25,10,IF(K384=30,5,IF(K384=35,5,IF(K384=40,10,IF(K384=50,15,IF(K384=85,20,IF(K384=60,15,IF(K384=70,15,IF(K384=80,15,IF(K384=90,15,IF(K384=100,20,IF(K384=0,0,IF(K384=55,15,IF(K384=45,10,IF(K384=65,15,IF(K384=75,20,IF(K384=95,20)))))))))))))))))</f>
        <v>0</v>
      </c>
      <c r="G384" s="20">
        <f>IF(K384=25,5,IF(K384=30,5,IF(K384=35,5,IF(K384=40,5,IF(K384=50,10,IF(K384=85,15,IF(K384=60,10,IF(K384=70,15,IF(K384=80,15,IF(K384=90,20,IF(K384=100,20,IF(K384=0,0,IF(K384=55,5,IF(K384=45,10,IF(K384=65,15,IF(K384=75,10,IF(K384=95,15)))))))))))))))))</f>
        <v>0</v>
      </c>
      <c r="H384" s="20">
        <f>IF(K384=25,5,IF(K384=30,10,IF(K384=35,5,IF(K384=40,15,IF(K384=50,5,IF(K384=85,15,IF(K384=60,10,IF(K384=70,10,IF(K384=80,20,IF(K384=90,15,IF(K384=100,20,IF(K384=0,0,IF(K384=55,10,IF(K384=45,5,IF(K384=65,15,IF(K384=75,15,IF(K384=95,20)))))))))))))))))</f>
        <v>0</v>
      </c>
      <c r="I384" s="20">
        <f t="shared" si="13"/>
        <v>0</v>
      </c>
      <c r="J384" s="20">
        <f>IF(K384=25,0,IF(K384=30,5,IF(K384=35,10,IF(K384=40,5,IF(K384=50,10,IF(K384=85,15,IF(K384=60,10,IF(K384=70,10,IF(K384=80,15,IF(K384=90,20,IF(K384=100,20,IF(K384=0,0,IF(K384=55,15,IF(K384=45,10,IF(K384=65,10,IF(K384=75,10,IF(K384=95,20)))))))))))))))))</f>
        <v>0</v>
      </c>
      <c r="K384" s="31"/>
    </row>
    <row r="385" spans="1:11" ht="17.100000000000001" hidden="1" customHeight="1">
      <c r="A385" s="30">
        <v>28</v>
      </c>
      <c r="B385" s="28" t="s">
        <v>264</v>
      </c>
      <c r="C385" s="21">
        <v>1015</v>
      </c>
      <c r="D385" s="37" t="s">
        <v>542</v>
      </c>
      <c r="E385" s="20">
        <f t="shared" si="12"/>
        <v>0</v>
      </c>
      <c r="F385" s="20">
        <f>IF(K385=25,5,IF(K385=30,5,IF(K385=35,5,IF(K385=40,10,IF(K385=50,15,IF(K385=85,20,IF(K385=60,15,IF(K385=70,15,IF(K385=80,15,IF(K385=90,15,IF(K385=100,20,IF(K385=0,0,IF(K385=55,15,IF(K385=45,10,IF(K385=65,15,IF(K385=75,20,IF(K385=95,20)))))))))))))))))</f>
        <v>0</v>
      </c>
      <c r="G385" s="20">
        <f>IF(K385=25,0,IF(K385=30,5,IF(K385=35,5,IF(K385=40,5,IF(K385=50,10,IF(K385=85,15,IF(K385=60,10,IF(K385=70,15,IF(K385=80,15,IF(K385=90,20,IF(K385=100,20,IF(K385=0,0,IF(K385=55,5,IF(K385=45,10,IF(K385=65,15,IF(K385=75,10,IF(K385=95,15)))))))))))))))))</f>
        <v>0</v>
      </c>
      <c r="H385" s="20">
        <f>IF(K385=25,10,IF(K385=30,5,IF(K385=35,5,IF(K385=40,15,IF(K385=50,5,IF(K385=85,15,IF(K385=60,10,IF(K385=70,10,IF(K385=80,20,IF(K385=90,15,IF(K385=100,20,IF(K385=0,0,IF(K385=55,10,IF(K385=45,5,IF(K385=65,15,IF(K385=75,15,IF(K385=95,20)))))))))))))))))</f>
        <v>0</v>
      </c>
      <c r="I385" s="20">
        <f t="shared" si="13"/>
        <v>0</v>
      </c>
      <c r="J385" s="20">
        <f>IF(K385=25,5,IF(K385=30,10,IF(K385=35,10,IF(K385=40,5,IF(K385=50,10,IF(K385=85,15,IF(K385=60,10,IF(K385=70,10,IF(K385=80,15,IF(K385=90,20,IF(K385=100,20,IF(K385=0,0,IF(K385=55,15,IF(K385=45,10,IF(K385=65,10,IF(K385=75,10,IF(K385=95,20)))))))))))))))))</f>
        <v>0</v>
      </c>
      <c r="K385" s="31"/>
    </row>
    <row r="386" spans="1:11" ht="17.100000000000001" hidden="1" customHeight="1">
      <c r="A386" s="30">
        <v>29</v>
      </c>
      <c r="B386" s="28" t="s">
        <v>264</v>
      </c>
      <c r="C386" s="21">
        <v>1023</v>
      </c>
      <c r="D386" s="37" t="s">
        <v>543</v>
      </c>
      <c r="E386" s="20">
        <f t="shared" si="12"/>
        <v>0</v>
      </c>
      <c r="F386" s="20">
        <f>IF(K386=25,5,IF(K386=30,10,IF(K386=35,5,IF(K386=40,10,IF(K386=50,15,IF(K386=85,20,IF(K386=60,15,IF(K386=70,15,IF(K386=80,15,IF(K386=90,15,IF(K386=100,20,IF(K386=0,0,IF(K386=55,15,IF(K386=45,10,IF(K386=65,15,IF(K386=75,20,IF(K386=95,20)))))))))))))))))</f>
        <v>0</v>
      </c>
      <c r="G386" s="20">
        <f>IF(K386=25,5,IF(K386=30,5,IF(K386=35,5,IF(K386=40,5,IF(K386=50,10,IF(K386=85,15,IF(K386=60,10,IF(K386=70,15,IF(K386=80,15,IF(K386=90,20,IF(K386=100,20,IF(K386=0,0,IF(K386=55,5,IF(K386=45,10,IF(K386=65,15,IF(K386=75,10,IF(K386=95,15)))))))))))))))))</f>
        <v>0</v>
      </c>
      <c r="H386" s="20">
        <f>IF(K386=25,5,IF(K386=30,5,IF(K386=35,5,IF(K386=40,15,IF(K386=50,5,IF(K386=85,15,IF(K386=60,10,IF(K386=70,10,IF(K386=80,20,IF(K386=90,15,IF(K386=100,20,IF(K386=0,0,IF(K386=55,10,IF(K386=45,5,IF(K386=65,15,IF(K386=75,15,IF(K386=95,20)))))))))))))))))</f>
        <v>0</v>
      </c>
      <c r="I386" s="20">
        <f t="shared" si="13"/>
        <v>0</v>
      </c>
      <c r="J386" s="20">
        <f>IF(K386=25,5,IF(K386=30,5,IF(K386=35,10,IF(K386=40,5,IF(K386=50,10,IF(K386=85,15,IF(K386=60,10,IF(K386=70,10,IF(K386=80,15,IF(K386=90,20,IF(K386=100,20,IF(K386=0,0,IF(K386=55,15,IF(K386=45,10,IF(K386=65,10,IF(K386=75,10,IF(K386=95,20)))))))))))))))))</f>
        <v>0</v>
      </c>
      <c r="K386" s="31"/>
    </row>
    <row r="387" spans="1:11" ht="17.100000000000001" hidden="1" customHeight="1">
      <c r="A387" s="30">
        <v>30</v>
      </c>
      <c r="B387" s="28" t="s">
        <v>264</v>
      </c>
      <c r="C387" s="21">
        <v>1123</v>
      </c>
      <c r="D387" s="37" t="s">
        <v>544</v>
      </c>
      <c r="E387" s="20">
        <f t="shared" si="12"/>
        <v>0</v>
      </c>
      <c r="F387" s="20">
        <f>IF(K387=25,10,IF(K387=30,5,IF(K387=35,5,IF(K387=40,10,IF(K387=50,15,IF(K387=85,20,IF(K387=60,15,IF(K387=70,15,IF(K387=80,15,IF(K387=90,15,IF(K387=100,20,IF(K387=0,0,IF(K387=55,15,IF(K387=45,10,IF(K387=65,15,IF(K387=75,20,IF(K387=95,20)))))))))))))))))</f>
        <v>0</v>
      </c>
      <c r="G387" s="20">
        <f>IF(K387=25,5,IF(K387=30,5,IF(K387=35,5,IF(K387=40,5,IF(K387=50,10,IF(K387=85,15,IF(K387=60,10,IF(K387=70,15,IF(K387=80,15,IF(K387=90,20,IF(K387=100,20,IF(K387=0,0,IF(K387=55,5,IF(K387=45,10,IF(K387=65,15,IF(K387=75,10,IF(K387=95,15)))))))))))))))))</f>
        <v>0</v>
      </c>
      <c r="H387" s="20">
        <f>IF(K387=25,5,IF(K387=30,10,IF(K387=35,5,IF(K387=40,15,IF(K387=50,5,IF(K387=85,15,IF(K387=60,10,IF(K387=70,10,IF(K387=80,20,IF(K387=90,15,IF(K387=100,20,IF(K387=0,0,IF(K387=55,10,IF(K387=45,5,IF(K387=65,15,IF(K387=75,15,IF(K387=95,20)))))))))))))))))</f>
        <v>0</v>
      </c>
      <c r="I387" s="20">
        <f t="shared" si="13"/>
        <v>0</v>
      </c>
      <c r="J387" s="20">
        <f>IF(K387=25,0,IF(K387=30,5,IF(K387=35,10,IF(K387=40,5,IF(K387=50,10,IF(K387=85,15,IF(K387=60,10,IF(K387=70,10,IF(K387=80,15,IF(K387=90,20,IF(K387=100,20,IF(K387=0,0,IF(K387=55,15,IF(K387=45,10,IF(K387=65,10,IF(K387=75,10,IF(K387=95,20)))))))))))))))))</f>
        <v>0</v>
      </c>
      <c r="K387" s="31"/>
    </row>
    <row r="388" spans="1:11" ht="17.100000000000001" hidden="1" customHeight="1">
      <c r="A388" s="30">
        <v>31</v>
      </c>
      <c r="B388" s="28" t="s">
        <v>264</v>
      </c>
      <c r="C388" s="21">
        <v>1182</v>
      </c>
      <c r="D388" s="37" t="s">
        <v>545</v>
      </c>
      <c r="E388" s="20">
        <f t="shared" si="12"/>
        <v>0</v>
      </c>
      <c r="F388" s="20">
        <f>IF(K388=25,5,IF(K388=30,5,IF(K388=35,5,IF(K388=40,10,IF(K388=50,15,IF(K388=85,20,IF(K388=60,15,IF(K388=70,15,IF(K388=80,15,IF(K388=90,15,IF(K388=100,20,IF(K388=0,0,IF(K388=55,15,IF(K388=45,10,IF(K388=65,15,IF(K388=75,20,IF(K388=95,20)))))))))))))))))</f>
        <v>0</v>
      </c>
      <c r="G388" s="20">
        <f>IF(K388=25,0,IF(K388=30,5,IF(K388=35,5,IF(K388=40,5,IF(K388=50,10,IF(K388=85,15,IF(K388=60,10,IF(K388=70,15,IF(K388=80,15,IF(K388=90,20,IF(K388=100,20,IF(K388=0,0,IF(K388=55,5,IF(K388=45,10,IF(K388=65,15,IF(K388=75,10,IF(K388=95,15)))))))))))))))))</f>
        <v>0</v>
      </c>
      <c r="H388" s="20">
        <f>IF(K388=25,10,IF(K388=30,5,IF(K388=35,5,IF(K388=40,15,IF(K388=50,5,IF(K388=85,15,IF(K388=60,10,IF(K388=70,10,IF(K388=80,20,IF(K388=90,15,IF(K388=100,20,IF(K388=0,0,IF(K388=55,10,IF(K388=45,5,IF(K388=65,15,IF(K388=75,15,IF(K388=95,20)))))))))))))))))</f>
        <v>0</v>
      </c>
      <c r="I388" s="20">
        <f t="shared" si="13"/>
        <v>0</v>
      </c>
      <c r="J388" s="20">
        <f>IF(K388=25,5,IF(K388=30,10,IF(K388=35,10,IF(K388=40,5,IF(K388=50,10,IF(K388=85,15,IF(K388=60,10,IF(K388=70,10,IF(K388=80,15,IF(K388=90,20,IF(K388=100,20,IF(K388=0,0,IF(K388=55,15,IF(K388=45,10,IF(K388=65,10,IF(K388=75,10,IF(K388=95,20)))))))))))))))))</f>
        <v>0</v>
      </c>
      <c r="K388" s="31"/>
    </row>
    <row r="389" spans="1:11" ht="17.100000000000001" hidden="1" customHeight="1">
      <c r="A389" s="30">
        <v>32</v>
      </c>
      <c r="B389" s="28" t="s">
        <v>264</v>
      </c>
      <c r="C389" s="21">
        <v>1242</v>
      </c>
      <c r="D389" s="37" t="s">
        <v>546</v>
      </c>
      <c r="E389" s="20">
        <f t="shared" si="12"/>
        <v>0</v>
      </c>
      <c r="F389" s="20">
        <f>IF(K389=25,5,IF(K389=30,10,IF(K389=35,5,IF(K389=40,10,IF(K389=50,15,IF(K389=85,20,IF(K389=60,15,IF(K389=70,15,IF(K389=80,15,IF(K389=90,15,IF(K389=100,20,IF(K389=0,0,IF(K389=55,15,IF(K389=45,10,IF(K389=65,15,IF(K389=75,20,IF(K389=95,20)))))))))))))))))</f>
        <v>0</v>
      </c>
      <c r="G389" s="20">
        <f>IF(K389=25,5,IF(K389=30,5,IF(K389=35,5,IF(K389=40,5,IF(K389=50,10,IF(K389=85,15,IF(K389=60,10,IF(K389=70,15,IF(K389=80,15,IF(K389=90,20,IF(K389=100,20,IF(K389=0,0,IF(K389=55,5,IF(K389=45,10,IF(K389=65,15,IF(K389=75,10,IF(K389=95,15)))))))))))))))))</f>
        <v>0</v>
      </c>
      <c r="H389" s="20">
        <f>IF(K389=25,5,IF(K389=30,5,IF(K389=35,5,IF(K389=40,15,IF(K389=50,5,IF(K389=85,15,IF(K389=60,10,IF(K389=70,10,IF(K389=80,20,IF(K389=90,15,IF(K389=100,20,IF(K389=0,0,IF(K389=55,10,IF(K389=45,5,IF(K389=65,15,IF(K389=75,15,IF(K389=95,20)))))))))))))))))</f>
        <v>0</v>
      </c>
      <c r="I389" s="20">
        <f t="shared" si="13"/>
        <v>0</v>
      </c>
      <c r="J389" s="20">
        <f>IF(K389=25,5,IF(K389=30,5,IF(K389=35,10,IF(K389=40,5,IF(K389=50,10,IF(K389=85,15,IF(K389=60,10,IF(K389=70,10,IF(K389=80,15,IF(K389=90,20,IF(K389=100,20,IF(K389=0,0,IF(K389=55,15,IF(K389=45,10,IF(K389=65,10,IF(K389=75,10,IF(K389=95,20)))))))))))))))))</f>
        <v>0</v>
      </c>
      <c r="K389" s="31"/>
    </row>
    <row r="390" spans="1:11" ht="17.100000000000001" hidden="1" customHeight="1">
      <c r="A390" s="30">
        <v>33</v>
      </c>
      <c r="B390" s="28" t="s">
        <v>264</v>
      </c>
      <c r="C390" s="21">
        <v>1264</v>
      </c>
      <c r="D390" s="37" t="s">
        <v>547</v>
      </c>
      <c r="E390" s="20">
        <f t="shared" si="12"/>
        <v>0</v>
      </c>
      <c r="F390" s="20">
        <f>IF(K390=25,10,IF(K390=30,5,IF(K390=35,5,IF(K390=40,10,IF(K390=50,15,IF(K390=85,20,IF(K390=60,15,IF(K390=70,15,IF(K390=80,15,IF(K390=90,15,IF(K390=100,20,IF(K390=0,0,IF(K390=55,15,IF(K390=45,10,IF(K390=65,15,IF(K390=75,20,IF(K390=95,20)))))))))))))))))</f>
        <v>0</v>
      </c>
      <c r="G390" s="20">
        <f>IF(K390=25,5,IF(K390=30,5,IF(K390=35,5,IF(K390=40,5,IF(K390=50,10,IF(K390=85,15,IF(K390=60,10,IF(K390=70,15,IF(K390=80,15,IF(K390=90,20,IF(K390=100,20,IF(K390=0,0,IF(K390=55,5,IF(K390=45,10,IF(K390=65,15,IF(K390=75,10,IF(K390=95,15)))))))))))))))))</f>
        <v>0</v>
      </c>
      <c r="H390" s="20">
        <f>IF(K390=25,5,IF(K390=30,10,IF(K390=35,5,IF(K390=40,15,IF(K390=50,5,IF(K390=85,15,IF(K390=60,10,IF(K390=70,10,IF(K390=80,20,IF(K390=90,15,IF(K390=100,20,IF(K390=0,0,IF(K390=55,10,IF(K390=45,5,IF(K390=65,15,IF(K390=75,15,IF(K390=95,20)))))))))))))))))</f>
        <v>0</v>
      </c>
      <c r="I390" s="20">
        <f t="shared" si="13"/>
        <v>0</v>
      </c>
      <c r="J390" s="20">
        <f>IF(K390=25,0,IF(K390=30,5,IF(K390=35,10,IF(K390=40,5,IF(K390=50,10,IF(K390=85,15,IF(K390=60,10,IF(K390=70,10,IF(K390=80,15,IF(K390=90,20,IF(K390=100,20,IF(K390=0,0,IF(K390=55,15,IF(K390=45,10,IF(K390=65,10,IF(K390=75,10,IF(K390=95,20)))))))))))))))))</f>
        <v>0</v>
      </c>
      <c r="K390" s="31"/>
    </row>
    <row r="391" spans="1:11" ht="17.100000000000001" hidden="1" customHeight="1">
      <c r="A391" s="30">
        <v>34</v>
      </c>
      <c r="B391" s="28" t="s">
        <v>264</v>
      </c>
      <c r="C391" s="21">
        <v>1298</v>
      </c>
      <c r="D391" s="37" t="s">
        <v>548</v>
      </c>
      <c r="E391" s="20">
        <f t="shared" si="12"/>
        <v>0</v>
      </c>
      <c r="F391" s="20">
        <f>IF(K391=25,5,IF(K391=30,5,IF(K391=35,5,IF(K391=40,10,IF(K391=50,15,IF(K391=85,20,IF(K391=60,15,IF(K391=70,15,IF(K391=80,15,IF(K391=90,15,IF(K391=100,20,IF(K391=0,0,IF(K391=55,15,IF(K391=45,10,IF(K391=65,15,IF(K391=75,20,IF(K391=95,20)))))))))))))))))</f>
        <v>0</v>
      </c>
      <c r="G391" s="20">
        <f>IF(K391=25,0,IF(K391=30,5,IF(K391=35,5,IF(K391=40,5,IF(K391=50,10,IF(K391=85,15,IF(K391=60,10,IF(K391=70,15,IF(K391=80,15,IF(K391=90,20,IF(K391=100,20,IF(K391=0,0,IF(K391=55,5,IF(K391=45,10,IF(K391=65,15,IF(K391=75,10,IF(K391=95,15)))))))))))))))))</f>
        <v>0</v>
      </c>
      <c r="H391" s="20">
        <f>IF(K391=25,10,IF(K391=30,5,IF(K391=35,5,IF(K391=40,15,IF(K391=50,5,IF(K391=85,15,IF(K391=60,10,IF(K391=70,10,IF(K391=80,20,IF(K391=90,15,IF(K391=100,20,IF(K391=0,0,IF(K391=55,10,IF(K391=45,5,IF(K391=65,15,IF(K391=75,15,IF(K391=95,20)))))))))))))))))</f>
        <v>0</v>
      </c>
      <c r="I391" s="20">
        <f t="shared" si="13"/>
        <v>0</v>
      </c>
      <c r="J391" s="20">
        <f>IF(K391=25,5,IF(K391=30,10,IF(K391=35,10,IF(K391=40,5,IF(K391=50,10,IF(K391=85,15,IF(K391=60,10,IF(K391=70,10,IF(K391=80,15,IF(K391=90,20,IF(K391=100,20,IF(K391=0,0,IF(K391=55,15,IF(K391=45,10,IF(K391=65,10,IF(K391=75,10,IF(K391=95,20)))))))))))))))))</f>
        <v>0</v>
      </c>
      <c r="K391" s="31"/>
    </row>
    <row r="392" spans="1:11" ht="17.100000000000001" hidden="1" customHeight="1">
      <c r="A392" s="30">
        <v>35</v>
      </c>
      <c r="B392" s="28" t="s">
        <v>264</v>
      </c>
      <c r="C392" s="21">
        <v>1327</v>
      </c>
      <c r="D392" s="37" t="s">
        <v>549</v>
      </c>
      <c r="E392" s="20">
        <f t="shared" si="12"/>
        <v>0</v>
      </c>
      <c r="F392" s="20">
        <f>IF(K392=25,5,IF(K392=30,10,IF(K392=35,5,IF(K392=40,10,IF(K392=50,15,IF(K392=85,20,IF(K392=60,15,IF(K392=70,15,IF(K392=80,15,IF(K392=90,15,IF(K392=100,20,IF(K392=0,0,IF(K392=55,15,IF(K392=45,10,IF(K392=65,15,IF(K392=75,20,IF(K392=95,20)))))))))))))))))</f>
        <v>0</v>
      </c>
      <c r="G392" s="20">
        <f>IF(K392=25,5,IF(K392=30,5,IF(K392=35,5,IF(K392=40,5,IF(K392=50,10,IF(K392=85,15,IF(K392=60,10,IF(K392=70,15,IF(K392=80,15,IF(K392=90,20,IF(K392=100,20,IF(K392=0,0,IF(K392=55,5,IF(K392=45,10,IF(K392=65,15,IF(K392=75,10,IF(K392=95,15)))))))))))))))))</f>
        <v>0</v>
      </c>
      <c r="H392" s="20">
        <f>IF(K392=25,5,IF(K392=30,5,IF(K392=35,5,IF(K392=40,15,IF(K392=50,5,IF(K392=85,15,IF(K392=60,10,IF(K392=70,10,IF(K392=80,20,IF(K392=90,15,IF(K392=100,20,IF(K392=0,0,IF(K392=55,10,IF(K392=45,5,IF(K392=65,15,IF(K392=75,15,IF(K392=95,20)))))))))))))))))</f>
        <v>0</v>
      </c>
      <c r="I392" s="20">
        <f t="shared" si="13"/>
        <v>0</v>
      </c>
      <c r="J392" s="20">
        <f>IF(K392=25,5,IF(K392=30,5,IF(K392=35,10,IF(K392=40,5,IF(K392=50,10,IF(K392=85,15,IF(K392=60,10,IF(K392=70,10,IF(K392=80,15,IF(K392=90,20,IF(K392=100,20,IF(K392=0,0,IF(K392=55,15,IF(K392=45,10,IF(K392=65,10,IF(K392=75,10,IF(K392=95,20)))))))))))))))))</f>
        <v>0</v>
      </c>
      <c r="K392" s="31"/>
    </row>
    <row r="393" spans="1:11" ht="17.100000000000001" hidden="1" customHeight="1">
      <c r="A393" s="30">
        <v>36</v>
      </c>
      <c r="B393" s="28" t="s">
        <v>264</v>
      </c>
      <c r="C393" s="21">
        <v>1624</v>
      </c>
      <c r="D393" s="37" t="s">
        <v>550</v>
      </c>
      <c r="E393" s="20">
        <f t="shared" si="12"/>
        <v>0</v>
      </c>
      <c r="F393" s="20">
        <f>IF(K393=25,10,IF(K393=30,5,IF(K393=35,5,IF(K393=40,10,IF(K393=50,15,IF(K393=85,20,IF(K393=60,15,IF(K393=70,15,IF(K393=80,15,IF(K393=90,15,IF(K393=100,20,IF(K393=0,0,IF(K393=55,15,IF(K393=45,10,IF(K393=65,15,IF(K393=75,20,IF(K393=95,20)))))))))))))))))</f>
        <v>0</v>
      </c>
      <c r="G393" s="20">
        <f>IF(K393=25,5,IF(K393=30,5,IF(K393=35,5,IF(K393=40,5,IF(K393=50,10,IF(K393=85,15,IF(K393=60,10,IF(K393=70,15,IF(K393=80,15,IF(K393=90,20,IF(K393=100,20,IF(K393=0,0,IF(K393=55,5,IF(K393=45,10,IF(K393=65,15,IF(K393=75,10,IF(K393=95,15)))))))))))))))))</f>
        <v>0</v>
      </c>
      <c r="H393" s="20">
        <f>IF(K393=25,5,IF(K393=30,10,IF(K393=35,5,IF(K393=40,15,IF(K393=50,5,IF(K393=85,15,IF(K393=60,10,IF(K393=70,10,IF(K393=80,20,IF(K393=90,15,IF(K393=100,20,IF(K393=0,0,IF(K393=55,10,IF(K393=45,5,IF(K393=65,15,IF(K393=75,15,IF(K393=95,20)))))))))))))))))</f>
        <v>0</v>
      </c>
      <c r="I393" s="20">
        <f t="shared" si="13"/>
        <v>0</v>
      </c>
      <c r="J393" s="20">
        <f>IF(K393=25,0,IF(K393=30,5,IF(K393=35,10,IF(K393=40,5,IF(K393=50,10,IF(K393=85,15,IF(K393=60,10,IF(K393=70,10,IF(K393=80,15,IF(K393=90,20,IF(K393=100,20,IF(K393=0,0,IF(K393=55,15,IF(K393=45,10,IF(K393=65,10,IF(K393=75,10,IF(K393=95,20)))))))))))))))))</f>
        <v>0</v>
      </c>
      <c r="K393" s="31"/>
    </row>
    <row r="394" spans="1:11" ht="17.100000000000001" hidden="1" customHeight="1">
      <c r="A394" s="30">
        <v>37</v>
      </c>
      <c r="B394" s="28" t="s">
        <v>264</v>
      </c>
      <c r="C394" s="21">
        <v>1625</v>
      </c>
      <c r="D394" s="37" t="s">
        <v>551</v>
      </c>
      <c r="E394" s="20">
        <f t="shared" si="12"/>
        <v>0</v>
      </c>
      <c r="F394" s="20">
        <f>IF(K394=25,5,IF(K394=30,5,IF(K394=35,5,IF(K394=40,10,IF(K394=50,15,IF(K394=85,20,IF(K394=60,15,IF(K394=70,15,IF(K394=80,15,IF(K394=90,15,IF(K394=100,20,IF(K394=0,0,IF(K394=55,15,IF(K394=45,10,IF(K394=65,15,IF(K394=75,20,IF(K394=95,20)))))))))))))))))</f>
        <v>0</v>
      </c>
      <c r="G394" s="20">
        <f>IF(K394=25,0,IF(K394=30,5,IF(K394=35,5,IF(K394=40,5,IF(K394=50,10,IF(K394=85,15,IF(K394=60,10,IF(K394=70,15,IF(K394=80,15,IF(K394=90,20,IF(K394=100,20,IF(K394=0,0,IF(K394=55,5,IF(K394=45,10,IF(K394=65,15,IF(K394=75,10,IF(K394=95,15)))))))))))))))))</f>
        <v>0</v>
      </c>
      <c r="H394" s="20">
        <f>IF(K394=25,10,IF(K394=30,5,IF(K394=35,5,IF(K394=40,15,IF(K394=50,5,IF(K394=85,15,IF(K394=60,10,IF(K394=70,10,IF(K394=80,20,IF(K394=90,15,IF(K394=100,20,IF(K394=0,0,IF(K394=55,10,IF(K394=45,5,IF(K394=65,15,IF(K394=75,15,IF(K394=95,20)))))))))))))))))</f>
        <v>0</v>
      </c>
      <c r="I394" s="20">
        <f t="shared" si="13"/>
        <v>0</v>
      </c>
      <c r="J394" s="20">
        <f>IF(K394=25,5,IF(K394=30,10,IF(K394=35,10,IF(K394=40,5,IF(K394=50,10,IF(K394=85,15,IF(K394=60,10,IF(K394=70,10,IF(K394=80,15,IF(K394=90,20,IF(K394=100,20,IF(K394=0,0,IF(K394=55,15,IF(K394=45,10,IF(K394=65,10,IF(K394=75,10,IF(K394=95,20)))))))))))))))))</f>
        <v>0</v>
      </c>
      <c r="K394" s="31"/>
    </row>
    <row r="395" spans="1:11" ht="18" hidden="1" customHeight="1">
      <c r="A395" s="30">
        <v>1</v>
      </c>
      <c r="B395" s="28" t="s">
        <v>265</v>
      </c>
      <c r="C395" s="21">
        <v>14</v>
      </c>
      <c r="D395" s="37" t="s">
        <v>592</v>
      </c>
      <c r="E395" s="20">
        <f t="shared" si="12"/>
        <v>0</v>
      </c>
      <c r="F395" s="20">
        <f>IF(K395=25,5,IF(K395=30,10,IF(K395=35,5,IF(K395=40,10,IF(K395=50,15,IF(K395=85,20,IF(K395=60,15,IF(K395=70,15,IF(K395=80,15,IF(K395=90,15,IF(K395=100,20,IF(K395=0,0,IF(K395=55,15,IF(K395=45,10,IF(K395=65,15,IF(K395=75,20,IF(K395=95,20)))))))))))))))))</f>
        <v>0</v>
      </c>
      <c r="G395" s="20">
        <f>IF(K395=25,5,IF(K395=30,5,IF(K395=35,5,IF(K395=40,5,IF(K395=50,10,IF(K395=85,15,IF(K395=60,10,IF(K395=70,15,IF(K395=80,15,IF(K395=90,20,IF(K395=100,20,IF(K395=0,0,IF(K395=55,5,IF(K395=45,10,IF(K395=65,15,IF(K395=75,10,IF(K395=95,15)))))))))))))))))</f>
        <v>0</v>
      </c>
      <c r="H395" s="20">
        <f>IF(K395=25,5,IF(K395=30,5,IF(K395=35,5,IF(K395=40,15,IF(K395=50,5,IF(K395=85,15,IF(K395=60,10,IF(K395=70,10,IF(K395=80,20,IF(K395=90,15,IF(K395=100,20,IF(K395=0,0,IF(K395=55,10,IF(K395=45,5,IF(K395=65,15,IF(K395=75,15,IF(K395=95,20)))))))))))))))))</f>
        <v>0</v>
      </c>
      <c r="I395" s="20">
        <f t="shared" si="13"/>
        <v>0</v>
      </c>
      <c r="J395" s="20">
        <f>IF(K395=25,5,IF(K395=30,5,IF(K395=35,10,IF(K395=40,5,IF(K395=50,10,IF(K395=85,15,IF(K395=60,10,IF(K395=70,10,IF(K395=80,15,IF(K395=90,20,IF(K395=100,20,IF(K395=0,0,IF(K395=55,15,IF(K395=45,10,IF(K395=65,10,IF(K395=75,10,IF(K395=95,20)))))))))))))))))</f>
        <v>0</v>
      </c>
      <c r="K395" s="31"/>
    </row>
    <row r="396" spans="1:11" ht="18" hidden="1" customHeight="1">
      <c r="A396" s="30">
        <v>2</v>
      </c>
      <c r="B396" s="28" t="s">
        <v>265</v>
      </c>
      <c r="C396" s="21">
        <v>43</v>
      </c>
      <c r="D396" s="37" t="s">
        <v>593</v>
      </c>
      <c r="E396" s="20">
        <f t="shared" si="12"/>
        <v>0</v>
      </c>
      <c r="F396" s="20">
        <f>IF(K396=25,10,IF(K396=30,5,IF(K396=35,5,IF(K396=40,10,IF(K396=50,15,IF(K396=85,20,IF(K396=60,15,IF(K396=70,15,IF(K396=80,15,IF(K396=90,15,IF(K396=100,20,IF(K396=0,0,IF(K396=55,15,IF(K396=45,10,IF(K396=65,15,IF(K396=75,20,IF(K396=95,20)))))))))))))))))</f>
        <v>0</v>
      </c>
      <c r="G396" s="20">
        <f>IF(K396=25,5,IF(K396=30,5,IF(K396=35,5,IF(K396=40,5,IF(K396=50,10,IF(K396=85,15,IF(K396=60,10,IF(K396=70,15,IF(K396=80,15,IF(K396=90,20,IF(K396=100,20,IF(K396=0,0,IF(K396=55,5,IF(K396=45,10,IF(K396=65,15,IF(K396=75,10,IF(K396=95,15)))))))))))))))))</f>
        <v>0</v>
      </c>
      <c r="H396" s="20">
        <f>IF(K396=25,5,IF(K396=30,10,IF(K396=35,5,IF(K396=40,15,IF(K396=50,5,IF(K396=85,15,IF(K396=60,10,IF(K396=70,10,IF(K396=80,20,IF(K396=90,15,IF(K396=100,20,IF(K396=0,0,IF(K396=55,10,IF(K396=45,5,IF(K396=65,15,IF(K396=75,15,IF(K396=95,20)))))))))))))))))</f>
        <v>0</v>
      </c>
      <c r="I396" s="20">
        <f t="shared" si="13"/>
        <v>0</v>
      </c>
      <c r="J396" s="20">
        <f>IF(K396=25,0,IF(K396=30,5,IF(K396=35,10,IF(K396=40,5,IF(K396=50,10,IF(K396=85,15,IF(K396=60,10,IF(K396=70,10,IF(K396=80,15,IF(K396=90,20,IF(K396=100,20,IF(K396=0,0,IF(K396=55,15,IF(K396=45,10,IF(K396=65,10,IF(K396=75,10,IF(K396=95,20)))))))))))))))))</f>
        <v>0</v>
      </c>
      <c r="K396" s="31"/>
    </row>
    <row r="397" spans="1:11" ht="18" hidden="1" customHeight="1">
      <c r="A397" s="30">
        <v>3</v>
      </c>
      <c r="B397" s="28" t="s">
        <v>265</v>
      </c>
      <c r="C397" s="21">
        <v>100</v>
      </c>
      <c r="D397" s="37" t="s">
        <v>594</v>
      </c>
      <c r="E397" s="20">
        <f t="shared" si="12"/>
        <v>0</v>
      </c>
      <c r="F397" s="20">
        <f>IF(K397=25,5,IF(K397=30,5,IF(K397=35,5,IF(K397=40,10,IF(K397=50,15,IF(K397=85,20,IF(K397=60,15,IF(K397=70,15,IF(K397=80,15,IF(K397=90,15,IF(K397=100,20,IF(K397=0,0,IF(K397=55,15,IF(K397=45,10,IF(K397=65,15,IF(K397=75,20,IF(K397=95,20)))))))))))))))))</f>
        <v>0</v>
      </c>
      <c r="G397" s="20">
        <f>IF(K397=25,0,IF(K397=30,5,IF(K397=35,5,IF(K397=40,5,IF(K397=50,10,IF(K397=85,15,IF(K397=60,10,IF(K397=70,15,IF(K397=80,15,IF(K397=90,20,IF(K397=100,20,IF(K397=0,0,IF(K397=55,5,IF(K397=45,10,IF(K397=65,15,IF(K397=75,10,IF(K397=95,15)))))))))))))))))</f>
        <v>0</v>
      </c>
      <c r="H397" s="20">
        <f>IF(K397=25,10,IF(K397=30,5,IF(K397=35,5,IF(K397=40,15,IF(K397=50,5,IF(K397=85,15,IF(K397=60,10,IF(K397=70,10,IF(K397=80,20,IF(K397=90,15,IF(K397=100,20,IF(K397=0,0,IF(K397=55,10,IF(K397=45,5,IF(K397=65,15,IF(K397=75,15,IF(K397=95,20)))))))))))))))))</f>
        <v>0</v>
      </c>
      <c r="I397" s="20">
        <f t="shared" si="13"/>
        <v>0</v>
      </c>
      <c r="J397" s="20">
        <f>IF(K397=25,5,IF(K397=30,10,IF(K397=35,10,IF(K397=40,5,IF(K397=50,10,IF(K397=85,15,IF(K397=60,10,IF(K397=70,10,IF(K397=80,15,IF(K397=90,20,IF(K397=100,20,IF(K397=0,0,IF(K397=55,15,IF(K397=45,10,IF(K397=65,10,IF(K397=75,10,IF(K397=95,20)))))))))))))))))</f>
        <v>0</v>
      </c>
      <c r="K397" s="31"/>
    </row>
    <row r="398" spans="1:11" ht="18" hidden="1" customHeight="1">
      <c r="A398" s="30">
        <v>4</v>
      </c>
      <c r="B398" s="28" t="s">
        <v>265</v>
      </c>
      <c r="C398" s="21">
        <v>128</v>
      </c>
      <c r="D398" s="37" t="s">
        <v>595</v>
      </c>
      <c r="E398" s="20">
        <f t="shared" si="12"/>
        <v>0</v>
      </c>
      <c r="F398" s="20">
        <f>IF(K398=25,5,IF(K398=30,10,IF(K398=35,5,IF(K398=40,10,IF(K398=50,15,IF(K398=85,20,IF(K398=60,15,IF(K398=70,15,IF(K398=80,15,IF(K398=90,15,IF(K398=100,20,IF(K398=0,0,IF(K398=55,15,IF(K398=45,10,IF(K398=65,15,IF(K398=75,20,IF(K398=95,20)))))))))))))))))</f>
        <v>0</v>
      </c>
      <c r="G398" s="20">
        <f>IF(K398=25,5,IF(K398=30,5,IF(K398=35,5,IF(K398=40,5,IF(K398=50,10,IF(K398=85,15,IF(K398=60,10,IF(K398=70,15,IF(K398=80,15,IF(K398=90,20,IF(K398=100,20,IF(K398=0,0,IF(K398=55,5,IF(K398=45,10,IF(K398=65,15,IF(K398=75,10,IF(K398=95,15)))))))))))))))))</f>
        <v>0</v>
      </c>
      <c r="H398" s="20">
        <f>IF(K398=25,5,IF(K398=30,5,IF(K398=35,5,IF(K398=40,15,IF(K398=50,5,IF(K398=85,15,IF(K398=60,10,IF(K398=70,10,IF(K398=80,20,IF(K398=90,15,IF(K398=100,20,IF(K398=0,0,IF(K398=55,10,IF(K398=45,5,IF(K398=65,15,IF(K398=75,15,IF(K398=95,20)))))))))))))))))</f>
        <v>0</v>
      </c>
      <c r="I398" s="20">
        <f t="shared" si="13"/>
        <v>0</v>
      </c>
      <c r="J398" s="20">
        <f>IF(K398=25,5,IF(K398=30,5,IF(K398=35,10,IF(K398=40,5,IF(K398=50,10,IF(K398=85,15,IF(K398=60,10,IF(K398=70,10,IF(K398=80,15,IF(K398=90,20,IF(K398=100,20,IF(K398=0,0,IF(K398=55,15,IF(K398=45,10,IF(K398=65,10,IF(K398=75,10,IF(K398=95,20)))))))))))))))))</f>
        <v>0</v>
      </c>
      <c r="K398" s="31"/>
    </row>
    <row r="399" spans="1:11" ht="18" hidden="1" customHeight="1">
      <c r="A399" s="30">
        <v>5</v>
      </c>
      <c r="B399" s="28" t="s">
        <v>265</v>
      </c>
      <c r="C399" s="21">
        <v>168</v>
      </c>
      <c r="D399" s="37" t="s">
        <v>596</v>
      </c>
      <c r="E399" s="20">
        <f t="shared" si="12"/>
        <v>0</v>
      </c>
      <c r="F399" s="20">
        <f>IF(K399=25,10,IF(K399=30,5,IF(K399=35,5,IF(K399=40,10,IF(K399=50,15,IF(K399=85,20,IF(K399=60,15,IF(K399=70,15,IF(K399=80,15,IF(K399=90,15,IF(K399=100,20,IF(K399=0,0,IF(K399=55,15,IF(K399=45,10,IF(K399=65,15,IF(K399=75,20,IF(K399=95,20)))))))))))))))))</f>
        <v>0</v>
      </c>
      <c r="G399" s="20">
        <f>IF(K399=25,5,IF(K399=30,5,IF(K399=35,5,IF(K399=40,5,IF(K399=50,10,IF(K399=85,15,IF(K399=60,10,IF(K399=70,15,IF(K399=80,15,IF(K399=90,20,IF(K399=100,20,IF(K399=0,0,IF(K399=55,5,IF(K399=45,10,IF(K399=65,15,IF(K399=75,10,IF(K399=95,15)))))))))))))))))</f>
        <v>0</v>
      </c>
      <c r="H399" s="20">
        <f>IF(K399=25,5,IF(K399=30,10,IF(K399=35,5,IF(K399=40,15,IF(K399=50,5,IF(K399=85,15,IF(K399=60,10,IF(K399=70,10,IF(K399=80,20,IF(K399=90,15,IF(K399=100,20,IF(K399=0,0,IF(K399=55,10,IF(K399=45,5,IF(K399=65,15,IF(K399=75,15,IF(K399=95,20)))))))))))))))))</f>
        <v>0</v>
      </c>
      <c r="I399" s="20">
        <f t="shared" si="13"/>
        <v>0</v>
      </c>
      <c r="J399" s="20">
        <f>IF(K399=25,0,IF(K399=30,5,IF(K399=35,10,IF(K399=40,5,IF(K399=50,10,IF(K399=85,15,IF(K399=60,10,IF(K399=70,10,IF(K399=80,15,IF(K399=90,20,IF(K399=100,20,IF(K399=0,0,IF(K399=55,15,IF(K399=45,10,IF(K399=65,10,IF(K399=75,10,IF(K399=95,20)))))))))))))))))</f>
        <v>0</v>
      </c>
      <c r="K399" s="31"/>
    </row>
    <row r="400" spans="1:11" ht="18" hidden="1" customHeight="1">
      <c r="A400" s="30">
        <v>6</v>
      </c>
      <c r="B400" s="28" t="s">
        <v>265</v>
      </c>
      <c r="C400" s="21">
        <v>197</v>
      </c>
      <c r="D400" s="37" t="s">
        <v>597</v>
      </c>
      <c r="E400" s="20">
        <f t="shared" si="12"/>
        <v>0</v>
      </c>
      <c r="F400" s="20">
        <f>IF(K400=25,5,IF(K400=30,5,IF(K400=35,5,IF(K400=40,10,IF(K400=50,15,IF(K400=85,20,IF(K400=60,15,IF(K400=70,15,IF(K400=80,15,IF(K400=90,15,IF(K400=100,20,IF(K400=0,0,IF(K400=55,15,IF(K400=45,10,IF(K400=65,15,IF(K400=75,20,IF(K400=95,20)))))))))))))))))</f>
        <v>0</v>
      </c>
      <c r="G400" s="20">
        <f>IF(K400=25,0,IF(K400=30,5,IF(K400=35,5,IF(K400=40,5,IF(K400=50,10,IF(K400=85,15,IF(K400=60,10,IF(K400=70,15,IF(K400=80,15,IF(K400=90,20,IF(K400=100,20,IF(K400=0,0,IF(K400=55,5,IF(K400=45,10,IF(K400=65,15,IF(K400=75,10,IF(K400=95,15)))))))))))))))))</f>
        <v>0</v>
      </c>
      <c r="H400" s="20">
        <f>IF(K400=25,10,IF(K400=30,5,IF(K400=35,5,IF(K400=40,15,IF(K400=50,5,IF(K400=85,15,IF(K400=60,10,IF(K400=70,10,IF(K400=80,20,IF(K400=90,15,IF(K400=100,20,IF(K400=0,0,IF(K400=55,10,IF(K400=45,5,IF(K400=65,15,IF(K400=75,15,IF(K400=95,20)))))))))))))))))</f>
        <v>0</v>
      </c>
      <c r="I400" s="20">
        <f t="shared" si="13"/>
        <v>0</v>
      </c>
      <c r="J400" s="20">
        <f>IF(K400=25,5,IF(K400=30,10,IF(K400=35,10,IF(K400=40,5,IF(K400=50,10,IF(K400=85,15,IF(K400=60,10,IF(K400=70,10,IF(K400=80,15,IF(K400=90,20,IF(K400=100,20,IF(K400=0,0,IF(K400=55,15,IF(K400=45,10,IF(K400=65,10,IF(K400=75,10,IF(K400=95,20)))))))))))))))))</f>
        <v>0</v>
      </c>
      <c r="K400" s="31"/>
    </row>
    <row r="401" spans="1:11" ht="18" hidden="1" customHeight="1">
      <c r="A401" s="30">
        <v>7</v>
      </c>
      <c r="B401" s="28" t="s">
        <v>265</v>
      </c>
      <c r="C401" s="21">
        <v>205</v>
      </c>
      <c r="D401" s="37" t="s">
        <v>598</v>
      </c>
      <c r="E401" s="20">
        <f t="shared" si="12"/>
        <v>0</v>
      </c>
      <c r="F401" s="20">
        <f>IF(K401=25,5,IF(K401=30,10,IF(K401=35,5,IF(K401=40,10,IF(K401=50,15,IF(K401=85,20,IF(K401=60,15,IF(K401=70,15,IF(K401=80,15,IF(K401=90,15,IF(K401=100,20,IF(K401=0,0,IF(K401=55,15,IF(K401=45,10,IF(K401=65,15,IF(K401=75,20,IF(K401=95,20)))))))))))))))))</f>
        <v>0</v>
      </c>
      <c r="G401" s="20">
        <f>IF(K401=25,5,IF(K401=30,5,IF(K401=35,5,IF(K401=40,5,IF(K401=50,10,IF(K401=85,15,IF(K401=60,10,IF(K401=70,15,IF(K401=80,15,IF(K401=90,20,IF(K401=100,20,IF(K401=0,0,IF(K401=55,5,IF(K401=45,10,IF(K401=65,15,IF(K401=75,10,IF(K401=95,15)))))))))))))))))</f>
        <v>0</v>
      </c>
      <c r="H401" s="20">
        <f>IF(K401=25,5,IF(K401=30,5,IF(K401=35,5,IF(K401=40,15,IF(K401=50,5,IF(K401=85,15,IF(K401=60,10,IF(K401=70,10,IF(K401=80,20,IF(K401=90,15,IF(K401=100,20,IF(K401=0,0,IF(K401=55,10,IF(K401=45,5,IF(K401=65,15,IF(K401=75,15,IF(K401=95,20)))))))))))))))))</f>
        <v>0</v>
      </c>
      <c r="I401" s="20">
        <f t="shared" si="13"/>
        <v>0</v>
      </c>
      <c r="J401" s="20">
        <f>IF(K401=25,5,IF(K401=30,5,IF(K401=35,10,IF(K401=40,5,IF(K401=50,10,IF(K401=85,15,IF(K401=60,10,IF(K401=70,10,IF(K401=80,15,IF(K401=90,20,IF(K401=100,20,IF(K401=0,0,IF(K401=55,15,IF(K401=45,10,IF(K401=65,10,IF(K401=75,10,IF(K401=95,20)))))))))))))))))</f>
        <v>0</v>
      </c>
      <c r="K401" s="31"/>
    </row>
    <row r="402" spans="1:11" ht="18" hidden="1" customHeight="1">
      <c r="A402" s="30">
        <v>8</v>
      </c>
      <c r="B402" s="28" t="s">
        <v>265</v>
      </c>
      <c r="C402" s="21">
        <v>214</v>
      </c>
      <c r="D402" s="37" t="s">
        <v>599</v>
      </c>
      <c r="E402" s="20">
        <f t="shared" si="12"/>
        <v>0</v>
      </c>
      <c r="F402" s="20">
        <f>IF(K402=25,10,IF(K402=30,5,IF(K402=35,5,IF(K402=40,10,IF(K402=50,15,IF(K402=85,20,IF(K402=60,15,IF(K402=70,15,IF(K402=80,15,IF(K402=90,15,IF(K402=100,20,IF(K402=0,0,IF(K402=55,15,IF(K402=45,10,IF(K402=65,15,IF(K402=75,20,IF(K402=95,20)))))))))))))))))</f>
        <v>0</v>
      </c>
      <c r="G402" s="20">
        <f>IF(K402=25,5,IF(K402=30,5,IF(K402=35,5,IF(K402=40,5,IF(K402=50,10,IF(K402=85,15,IF(K402=60,10,IF(K402=70,15,IF(K402=80,15,IF(K402=90,20,IF(K402=100,20,IF(K402=0,0,IF(K402=55,5,IF(K402=45,10,IF(K402=65,15,IF(K402=75,10,IF(K402=95,15)))))))))))))))))</f>
        <v>0</v>
      </c>
      <c r="H402" s="20">
        <f>IF(K402=25,5,IF(K402=30,10,IF(K402=35,5,IF(K402=40,15,IF(K402=50,5,IF(K402=85,15,IF(K402=60,10,IF(K402=70,10,IF(K402=80,20,IF(K402=90,15,IF(K402=100,20,IF(K402=0,0,IF(K402=55,10,IF(K402=45,5,IF(K402=65,15,IF(K402=75,15,IF(K402=95,20)))))))))))))))))</f>
        <v>0</v>
      </c>
      <c r="I402" s="20">
        <f t="shared" si="13"/>
        <v>0</v>
      </c>
      <c r="J402" s="20">
        <f>IF(K402=25,0,IF(K402=30,5,IF(K402=35,10,IF(K402=40,5,IF(K402=50,10,IF(K402=85,15,IF(K402=60,10,IF(K402=70,10,IF(K402=80,15,IF(K402=90,20,IF(K402=100,20,IF(K402=0,0,IF(K402=55,15,IF(K402=45,10,IF(K402=65,10,IF(K402=75,10,IF(K402=95,20)))))))))))))))))</f>
        <v>0</v>
      </c>
      <c r="K402" s="31"/>
    </row>
    <row r="403" spans="1:11" ht="18" hidden="1" customHeight="1">
      <c r="A403" s="30">
        <v>9</v>
      </c>
      <c r="B403" s="28" t="s">
        <v>265</v>
      </c>
      <c r="C403" s="21">
        <v>236</v>
      </c>
      <c r="D403" s="37" t="s">
        <v>600</v>
      </c>
      <c r="E403" s="20">
        <f t="shared" si="12"/>
        <v>0</v>
      </c>
      <c r="F403" s="20">
        <f>IF(K403=25,5,IF(K403=30,5,IF(K403=35,5,IF(K403=40,10,IF(K403=50,15,IF(K403=85,20,IF(K403=60,15,IF(K403=70,15,IF(K403=80,15,IF(K403=90,15,IF(K403=100,20,IF(K403=0,0,IF(K403=55,15,IF(K403=45,10,IF(K403=65,15,IF(K403=75,20,IF(K403=95,20)))))))))))))))))</f>
        <v>0</v>
      </c>
      <c r="G403" s="20">
        <f>IF(K403=25,0,IF(K403=30,5,IF(K403=35,5,IF(K403=40,5,IF(K403=50,10,IF(K403=85,15,IF(K403=60,10,IF(K403=70,15,IF(K403=80,15,IF(K403=90,20,IF(K403=100,20,IF(K403=0,0,IF(K403=55,5,IF(K403=45,10,IF(K403=65,15,IF(K403=75,10,IF(K403=95,15)))))))))))))))))</f>
        <v>0</v>
      </c>
      <c r="H403" s="20">
        <f>IF(K403=25,10,IF(K403=30,5,IF(K403=35,5,IF(K403=40,15,IF(K403=50,5,IF(K403=85,15,IF(K403=60,10,IF(K403=70,10,IF(K403=80,20,IF(K403=90,15,IF(K403=100,20,IF(K403=0,0,IF(K403=55,10,IF(K403=45,5,IF(K403=65,15,IF(K403=75,15,IF(K403=95,20)))))))))))))))))</f>
        <v>0</v>
      </c>
      <c r="I403" s="20">
        <f t="shared" si="13"/>
        <v>0</v>
      </c>
      <c r="J403" s="20">
        <f>IF(K403=25,5,IF(K403=30,10,IF(K403=35,10,IF(K403=40,5,IF(K403=50,10,IF(K403=85,15,IF(K403=60,10,IF(K403=70,10,IF(K403=80,15,IF(K403=90,20,IF(K403=100,20,IF(K403=0,0,IF(K403=55,15,IF(K403=45,10,IF(K403=65,10,IF(K403=75,10,IF(K403=95,20)))))))))))))))))</f>
        <v>0</v>
      </c>
      <c r="K403" s="31"/>
    </row>
    <row r="404" spans="1:11" ht="18" hidden="1" customHeight="1">
      <c r="A404" s="30">
        <v>10</v>
      </c>
      <c r="B404" s="28" t="s">
        <v>265</v>
      </c>
      <c r="C404" s="21">
        <v>301</v>
      </c>
      <c r="D404" s="37" t="s">
        <v>601</v>
      </c>
      <c r="E404" s="20">
        <f t="shared" si="12"/>
        <v>0</v>
      </c>
      <c r="F404" s="20">
        <f>IF(K404=25,5,IF(K404=30,10,IF(K404=35,5,IF(K404=40,10,IF(K404=50,15,IF(K404=85,20,IF(K404=60,15,IF(K404=70,15,IF(K404=80,15,IF(K404=90,15,IF(K404=100,20,IF(K404=0,0,IF(K404=55,15,IF(K404=45,10,IF(K404=65,15,IF(K404=75,20,IF(K404=95,20)))))))))))))))))</f>
        <v>0</v>
      </c>
      <c r="G404" s="20">
        <f>IF(K404=25,5,IF(K404=30,5,IF(K404=35,5,IF(K404=40,5,IF(K404=50,10,IF(K404=85,15,IF(K404=60,10,IF(K404=70,15,IF(K404=80,15,IF(K404=90,20,IF(K404=100,20,IF(K404=0,0,IF(K404=55,5,IF(K404=45,10,IF(K404=65,15,IF(K404=75,10,IF(K404=95,15)))))))))))))))))</f>
        <v>0</v>
      </c>
      <c r="H404" s="20">
        <f>IF(K404=25,5,IF(K404=30,5,IF(K404=35,5,IF(K404=40,15,IF(K404=50,5,IF(K404=85,15,IF(K404=60,10,IF(K404=70,10,IF(K404=80,20,IF(K404=90,15,IF(K404=100,20,IF(K404=0,0,IF(K404=55,10,IF(K404=45,5,IF(K404=65,15,IF(K404=75,15,IF(K404=95,20)))))))))))))))))</f>
        <v>0</v>
      </c>
      <c r="I404" s="20">
        <f t="shared" si="13"/>
        <v>0</v>
      </c>
      <c r="J404" s="20">
        <f>IF(K404=25,5,IF(K404=30,5,IF(K404=35,10,IF(K404=40,5,IF(K404=50,10,IF(K404=85,15,IF(K404=60,10,IF(K404=70,10,IF(K404=80,15,IF(K404=90,20,IF(K404=100,20,IF(K404=0,0,IF(K404=55,15,IF(K404=45,10,IF(K404=65,10,IF(K404=75,10,IF(K404=95,20)))))))))))))))))</f>
        <v>0</v>
      </c>
      <c r="K404" s="31"/>
    </row>
    <row r="405" spans="1:11" ht="18" hidden="1" customHeight="1">
      <c r="A405" s="30">
        <v>11</v>
      </c>
      <c r="B405" s="28" t="s">
        <v>265</v>
      </c>
      <c r="C405" s="21">
        <v>380</v>
      </c>
      <c r="D405" s="37" t="s">
        <v>602</v>
      </c>
      <c r="E405" s="20">
        <f t="shared" si="12"/>
        <v>0</v>
      </c>
      <c r="F405" s="20">
        <f>IF(K405=25,10,IF(K405=30,5,IF(K405=35,5,IF(K405=40,10,IF(K405=50,15,IF(K405=85,20,IF(K405=60,15,IF(K405=70,15,IF(K405=80,15,IF(K405=90,15,IF(K405=100,20,IF(K405=0,0,IF(K405=55,15,IF(K405=45,10,IF(K405=65,15,IF(K405=75,20,IF(K405=95,20)))))))))))))))))</f>
        <v>0</v>
      </c>
      <c r="G405" s="20">
        <f>IF(K405=25,5,IF(K405=30,5,IF(K405=35,5,IF(K405=40,5,IF(K405=50,10,IF(K405=85,15,IF(K405=60,10,IF(K405=70,15,IF(K405=80,15,IF(K405=90,20,IF(K405=100,20,IF(K405=0,0,IF(K405=55,5,IF(K405=45,10,IF(K405=65,15,IF(K405=75,10,IF(K405=95,15)))))))))))))))))</f>
        <v>0</v>
      </c>
      <c r="H405" s="20">
        <f>IF(K405=25,5,IF(K405=30,10,IF(K405=35,5,IF(K405=40,15,IF(K405=50,5,IF(K405=85,15,IF(K405=60,10,IF(K405=70,10,IF(K405=80,20,IF(K405=90,15,IF(K405=100,20,IF(K405=0,0,IF(K405=55,10,IF(K405=45,5,IF(K405=65,15,IF(K405=75,15,IF(K405=95,20)))))))))))))))))</f>
        <v>0</v>
      </c>
      <c r="I405" s="20">
        <f t="shared" si="13"/>
        <v>0</v>
      </c>
      <c r="J405" s="20">
        <f>IF(K405=25,0,IF(K405=30,5,IF(K405=35,10,IF(K405=40,5,IF(K405=50,10,IF(K405=85,15,IF(K405=60,10,IF(K405=70,10,IF(K405=80,15,IF(K405=90,20,IF(K405=100,20,IF(K405=0,0,IF(K405=55,15,IF(K405=45,10,IF(K405=65,10,IF(K405=75,10,IF(K405=95,20)))))))))))))))))</f>
        <v>0</v>
      </c>
      <c r="K405" s="31"/>
    </row>
    <row r="406" spans="1:11" ht="18" hidden="1" customHeight="1">
      <c r="A406" s="30">
        <v>12</v>
      </c>
      <c r="B406" s="28" t="s">
        <v>265</v>
      </c>
      <c r="C406" s="21">
        <v>385</v>
      </c>
      <c r="D406" s="37" t="s">
        <v>603</v>
      </c>
      <c r="E406" s="20">
        <f t="shared" si="12"/>
        <v>0</v>
      </c>
      <c r="F406" s="20">
        <f>IF(K406=25,5,IF(K406=30,5,IF(K406=35,5,IF(K406=40,10,IF(K406=50,15,IF(K406=85,20,IF(K406=60,15,IF(K406=70,15,IF(K406=80,15,IF(K406=90,15,IF(K406=100,20,IF(K406=0,0,IF(K406=55,15,IF(K406=45,10,IF(K406=65,15,IF(K406=75,20,IF(K406=95,20)))))))))))))))))</f>
        <v>0</v>
      </c>
      <c r="G406" s="20">
        <f>IF(K406=25,0,IF(K406=30,5,IF(K406=35,5,IF(K406=40,5,IF(K406=50,10,IF(K406=85,15,IF(K406=60,10,IF(K406=70,15,IF(K406=80,15,IF(K406=90,20,IF(K406=100,20,IF(K406=0,0,IF(K406=55,5,IF(K406=45,10,IF(K406=65,15,IF(K406=75,10,IF(K406=95,15)))))))))))))))))</f>
        <v>0</v>
      </c>
      <c r="H406" s="20">
        <f>IF(K406=25,10,IF(K406=30,5,IF(K406=35,5,IF(K406=40,15,IF(K406=50,5,IF(K406=85,15,IF(K406=60,10,IF(K406=70,10,IF(K406=80,20,IF(K406=90,15,IF(K406=100,20,IF(K406=0,0,IF(K406=55,10,IF(K406=45,5,IF(K406=65,15,IF(K406=75,15,IF(K406=95,20)))))))))))))))))</f>
        <v>0</v>
      </c>
      <c r="I406" s="20">
        <f t="shared" si="13"/>
        <v>0</v>
      </c>
      <c r="J406" s="20">
        <f>IF(K406=25,5,IF(K406=30,10,IF(K406=35,10,IF(K406=40,5,IF(K406=50,10,IF(K406=85,15,IF(K406=60,10,IF(K406=70,10,IF(K406=80,15,IF(K406=90,20,IF(K406=100,20,IF(K406=0,0,IF(K406=55,15,IF(K406=45,10,IF(K406=65,10,IF(K406=75,10,IF(K406=95,20)))))))))))))))))</f>
        <v>0</v>
      </c>
      <c r="K406" s="31"/>
    </row>
    <row r="407" spans="1:11" ht="18" hidden="1" customHeight="1">
      <c r="A407" s="30">
        <v>13</v>
      </c>
      <c r="B407" s="28" t="s">
        <v>265</v>
      </c>
      <c r="C407" s="21">
        <v>408</v>
      </c>
      <c r="D407" s="37" t="s">
        <v>604</v>
      </c>
      <c r="E407" s="20">
        <f t="shared" si="12"/>
        <v>0</v>
      </c>
      <c r="F407" s="20">
        <f>IF(K407=25,5,IF(K407=30,10,IF(K407=35,5,IF(K407=40,10,IF(K407=50,15,IF(K407=85,20,IF(K407=60,15,IF(K407=70,15,IF(K407=80,15,IF(K407=90,15,IF(K407=100,20,IF(K407=0,0,IF(K407=55,15,IF(K407=45,10,IF(K407=65,15,IF(K407=75,20,IF(K407=95,20)))))))))))))))))</f>
        <v>0</v>
      </c>
      <c r="G407" s="20">
        <f>IF(K407=25,5,IF(K407=30,5,IF(K407=35,5,IF(K407=40,5,IF(K407=50,10,IF(K407=85,15,IF(K407=60,10,IF(K407=70,15,IF(K407=80,15,IF(K407=90,20,IF(K407=100,20,IF(K407=0,0,IF(K407=55,5,IF(K407=45,10,IF(K407=65,15,IF(K407=75,10,IF(K407=95,15)))))))))))))))))</f>
        <v>0</v>
      </c>
      <c r="H407" s="20">
        <f>IF(K407=25,5,IF(K407=30,5,IF(K407=35,5,IF(K407=40,15,IF(K407=50,5,IF(K407=85,15,IF(K407=60,10,IF(K407=70,10,IF(K407=80,20,IF(K407=90,15,IF(K407=100,20,IF(K407=0,0,IF(K407=55,10,IF(K407=45,5,IF(K407=65,15,IF(K407=75,15,IF(K407=95,20)))))))))))))))))</f>
        <v>0</v>
      </c>
      <c r="I407" s="20">
        <f t="shared" si="13"/>
        <v>0</v>
      </c>
      <c r="J407" s="20">
        <f>IF(K407=25,5,IF(K407=30,5,IF(K407=35,10,IF(K407=40,5,IF(K407=50,10,IF(K407=85,15,IF(K407=60,10,IF(K407=70,10,IF(K407=80,15,IF(K407=90,20,IF(K407=100,20,IF(K407=0,0,IF(K407=55,15,IF(K407=45,10,IF(K407=65,10,IF(K407=75,10,IF(K407=95,20)))))))))))))))))</f>
        <v>0</v>
      </c>
      <c r="K407" s="31"/>
    </row>
    <row r="408" spans="1:11" ht="18" hidden="1" customHeight="1">
      <c r="A408" s="30">
        <v>14</v>
      </c>
      <c r="B408" s="28" t="s">
        <v>265</v>
      </c>
      <c r="C408" s="21">
        <v>430</v>
      </c>
      <c r="D408" s="37" t="s">
        <v>605</v>
      </c>
      <c r="E408" s="20">
        <f t="shared" si="12"/>
        <v>0</v>
      </c>
      <c r="F408" s="20">
        <f>IF(K408=25,10,IF(K408=30,5,IF(K408=35,5,IF(K408=40,10,IF(K408=50,15,IF(K408=85,20,IF(K408=60,15,IF(K408=70,15,IF(K408=80,15,IF(K408=90,15,IF(K408=100,20,IF(K408=0,0,IF(K408=55,15,IF(K408=45,10,IF(K408=65,15,IF(K408=75,20,IF(K408=95,20)))))))))))))))))</f>
        <v>0</v>
      </c>
      <c r="G408" s="20">
        <f>IF(K408=25,5,IF(K408=30,5,IF(K408=35,5,IF(K408=40,5,IF(K408=50,10,IF(K408=85,15,IF(K408=60,10,IF(K408=70,15,IF(K408=80,15,IF(K408=90,20,IF(K408=100,20,IF(K408=0,0,IF(K408=55,5,IF(K408=45,10,IF(K408=65,15,IF(K408=75,10,IF(K408=95,15)))))))))))))))))</f>
        <v>0</v>
      </c>
      <c r="H408" s="20">
        <f>IF(K408=25,5,IF(K408=30,10,IF(K408=35,5,IF(K408=40,15,IF(K408=50,5,IF(K408=85,15,IF(K408=60,10,IF(K408=70,10,IF(K408=80,20,IF(K408=90,15,IF(K408=100,20,IF(K408=0,0,IF(K408=55,10,IF(K408=45,5,IF(K408=65,15,IF(K408=75,15,IF(K408=95,20)))))))))))))))))</f>
        <v>0</v>
      </c>
      <c r="I408" s="20">
        <f t="shared" si="13"/>
        <v>0</v>
      </c>
      <c r="J408" s="20">
        <f>IF(K408=25,0,IF(K408=30,5,IF(K408=35,10,IF(K408=40,5,IF(K408=50,10,IF(K408=85,15,IF(K408=60,10,IF(K408=70,10,IF(K408=80,15,IF(K408=90,20,IF(K408=100,20,IF(K408=0,0,IF(K408=55,15,IF(K408=45,10,IF(K408=65,10,IF(K408=75,10,IF(K408=95,20)))))))))))))))))</f>
        <v>0</v>
      </c>
      <c r="K408" s="31"/>
    </row>
    <row r="409" spans="1:11" ht="18" hidden="1" customHeight="1">
      <c r="A409" s="30">
        <v>15</v>
      </c>
      <c r="B409" s="28" t="s">
        <v>265</v>
      </c>
      <c r="C409" s="21">
        <v>450</v>
      </c>
      <c r="D409" s="37" t="s">
        <v>606</v>
      </c>
      <c r="E409" s="20">
        <f t="shared" si="12"/>
        <v>0</v>
      </c>
      <c r="F409" s="20">
        <f>IF(K409=25,5,IF(K409=30,5,IF(K409=35,5,IF(K409=40,10,IF(K409=50,15,IF(K409=85,20,IF(K409=60,15,IF(K409=70,15,IF(K409=80,15,IF(K409=90,15,IF(K409=100,20,IF(K409=0,0,IF(K409=55,15,IF(K409=45,10,IF(K409=65,15,IF(K409=75,20,IF(K409=95,20)))))))))))))))))</f>
        <v>0</v>
      </c>
      <c r="G409" s="20">
        <f>IF(K409=25,0,IF(K409=30,5,IF(K409=35,5,IF(K409=40,5,IF(K409=50,10,IF(K409=85,15,IF(K409=60,10,IF(K409=70,15,IF(K409=80,15,IF(K409=90,20,IF(K409=100,20,IF(K409=0,0,IF(K409=55,5,IF(K409=45,10,IF(K409=65,15,IF(K409=75,10,IF(K409=95,15)))))))))))))))))</f>
        <v>0</v>
      </c>
      <c r="H409" s="20">
        <f>IF(K409=25,10,IF(K409=30,5,IF(K409=35,5,IF(K409=40,15,IF(K409=50,5,IF(K409=85,15,IF(K409=60,10,IF(K409=70,10,IF(K409=80,20,IF(K409=90,15,IF(K409=100,20,IF(K409=0,0,IF(K409=55,10,IF(K409=45,5,IF(K409=65,15,IF(K409=75,15,IF(K409=95,20)))))))))))))))))</f>
        <v>0</v>
      </c>
      <c r="I409" s="20">
        <f t="shared" si="13"/>
        <v>0</v>
      </c>
      <c r="J409" s="20">
        <f>IF(K409=25,5,IF(K409=30,10,IF(K409=35,10,IF(K409=40,5,IF(K409=50,10,IF(K409=85,15,IF(K409=60,10,IF(K409=70,10,IF(K409=80,15,IF(K409=90,20,IF(K409=100,20,IF(K409=0,0,IF(K409=55,15,IF(K409=45,10,IF(K409=65,10,IF(K409=75,10,IF(K409=95,20)))))))))))))))))</f>
        <v>0</v>
      </c>
      <c r="K409" s="31"/>
    </row>
    <row r="410" spans="1:11" ht="18" hidden="1" customHeight="1">
      <c r="A410" s="30">
        <v>16</v>
      </c>
      <c r="B410" s="28" t="s">
        <v>265</v>
      </c>
      <c r="C410" s="21">
        <v>451</v>
      </c>
      <c r="D410" s="37" t="s">
        <v>607</v>
      </c>
      <c r="E410" s="20">
        <f t="shared" si="12"/>
        <v>0</v>
      </c>
      <c r="F410" s="20">
        <f>IF(K410=25,5,IF(K410=30,10,IF(K410=35,5,IF(K410=40,10,IF(K410=50,15,IF(K410=85,20,IF(K410=60,15,IF(K410=70,15,IF(K410=80,15,IF(K410=90,15,IF(K410=100,20,IF(K410=0,0,IF(K410=55,15,IF(K410=45,10,IF(K410=65,15,IF(K410=75,20,IF(K410=95,20)))))))))))))))))</f>
        <v>0</v>
      </c>
      <c r="G410" s="20">
        <f>IF(K410=25,5,IF(K410=30,5,IF(K410=35,5,IF(K410=40,5,IF(K410=50,10,IF(K410=85,15,IF(K410=60,10,IF(K410=70,15,IF(K410=80,15,IF(K410=90,20,IF(K410=100,20,IF(K410=0,0,IF(K410=55,5,IF(K410=45,10,IF(K410=65,15,IF(K410=75,10,IF(K410=95,15)))))))))))))))))</f>
        <v>0</v>
      </c>
      <c r="H410" s="20">
        <f>IF(K410=25,5,IF(K410=30,5,IF(K410=35,5,IF(K410=40,15,IF(K410=50,5,IF(K410=85,15,IF(K410=60,10,IF(K410=70,10,IF(K410=80,20,IF(K410=90,15,IF(K410=100,20,IF(K410=0,0,IF(K410=55,10,IF(K410=45,5,IF(K410=65,15,IF(K410=75,15,IF(K410=95,20)))))))))))))))))</f>
        <v>0</v>
      </c>
      <c r="I410" s="20">
        <f t="shared" si="13"/>
        <v>0</v>
      </c>
      <c r="J410" s="20">
        <f>IF(K410=25,5,IF(K410=30,5,IF(K410=35,10,IF(K410=40,5,IF(K410=50,10,IF(K410=85,15,IF(K410=60,10,IF(K410=70,10,IF(K410=80,15,IF(K410=90,20,IF(K410=100,20,IF(K410=0,0,IF(K410=55,15,IF(K410=45,10,IF(K410=65,10,IF(K410=75,10,IF(K410=95,20)))))))))))))))))</f>
        <v>0</v>
      </c>
      <c r="K410" s="31"/>
    </row>
    <row r="411" spans="1:11" ht="18" hidden="1" customHeight="1">
      <c r="A411" s="30">
        <v>17</v>
      </c>
      <c r="B411" s="28" t="s">
        <v>265</v>
      </c>
      <c r="C411" s="21">
        <v>474</v>
      </c>
      <c r="D411" s="37" t="s">
        <v>608</v>
      </c>
      <c r="E411" s="20">
        <f t="shared" si="12"/>
        <v>0</v>
      </c>
      <c r="F411" s="20">
        <f>IF(K411=25,10,IF(K411=30,5,IF(K411=35,5,IF(K411=40,10,IF(K411=50,15,IF(K411=85,20,IF(K411=60,15,IF(K411=70,15,IF(K411=80,15,IF(K411=90,15,IF(K411=100,20,IF(K411=0,0,IF(K411=55,15,IF(K411=45,10,IF(K411=65,15,IF(K411=75,20,IF(K411=95,20)))))))))))))))))</f>
        <v>0</v>
      </c>
      <c r="G411" s="20">
        <f>IF(K411=25,5,IF(K411=30,5,IF(K411=35,5,IF(K411=40,5,IF(K411=50,10,IF(K411=85,15,IF(K411=60,10,IF(K411=70,15,IF(K411=80,15,IF(K411=90,20,IF(K411=100,20,IF(K411=0,0,IF(K411=55,5,IF(K411=45,10,IF(K411=65,15,IF(K411=75,10,IF(K411=95,15)))))))))))))))))</f>
        <v>0</v>
      </c>
      <c r="H411" s="20">
        <f>IF(K411=25,5,IF(K411=30,10,IF(K411=35,5,IF(K411=40,15,IF(K411=50,5,IF(K411=85,15,IF(K411=60,10,IF(K411=70,10,IF(K411=80,20,IF(K411=90,15,IF(K411=100,20,IF(K411=0,0,IF(K411=55,10,IF(K411=45,5,IF(K411=65,15,IF(K411=75,15,IF(K411=95,20)))))))))))))))))</f>
        <v>0</v>
      </c>
      <c r="I411" s="20">
        <f t="shared" si="13"/>
        <v>0</v>
      </c>
      <c r="J411" s="20">
        <f>IF(K411=25,0,IF(K411=30,5,IF(K411=35,10,IF(K411=40,5,IF(K411=50,10,IF(K411=85,15,IF(K411=60,10,IF(K411=70,10,IF(K411=80,15,IF(K411=90,20,IF(K411=100,20,IF(K411=0,0,IF(K411=55,15,IF(K411=45,10,IF(K411=65,10,IF(K411=75,10,IF(K411=95,20)))))))))))))))))</f>
        <v>0</v>
      </c>
      <c r="K411" s="31"/>
    </row>
    <row r="412" spans="1:11" ht="18" hidden="1" customHeight="1">
      <c r="A412" s="30">
        <v>18</v>
      </c>
      <c r="B412" s="28" t="s">
        <v>265</v>
      </c>
      <c r="C412" s="21">
        <v>509</v>
      </c>
      <c r="D412" s="37" t="s">
        <v>609</v>
      </c>
      <c r="E412" s="20">
        <f t="shared" si="12"/>
        <v>0</v>
      </c>
      <c r="F412" s="20">
        <f>IF(K412=25,5,IF(K412=30,5,IF(K412=35,5,IF(K412=40,10,IF(K412=50,15,IF(K412=85,20,IF(K412=60,15,IF(K412=70,15,IF(K412=80,15,IF(K412=90,15,IF(K412=100,20,IF(K412=0,0,IF(K412=55,15,IF(K412=45,10,IF(K412=65,15,IF(K412=75,20,IF(K412=95,20)))))))))))))))))</f>
        <v>0</v>
      </c>
      <c r="G412" s="20">
        <f>IF(K412=25,0,IF(K412=30,5,IF(K412=35,5,IF(K412=40,5,IF(K412=50,10,IF(K412=85,15,IF(K412=60,10,IF(K412=70,15,IF(K412=80,15,IF(K412=90,20,IF(K412=100,20,IF(K412=0,0,IF(K412=55,5,IF(K412=45,10,IF(K412=65,15,IF(K412=75,10,IF(K412=95,15)))))))))))))))))</f>
        <v>0</v>
      </c>
      <c r="H412" s="20">
        <f>IF(K412=25,10,IF(K412=30,5,IF(K412=35,5,IF(K412=40,15,IF(K412=50,5,IF(K412=85,15,IF(K412=60,10,IF(K412=70,10,IF(K412=80,20,IF(K412=90,15,IF(K412=100,20,IF(K412=0,0,IF(K412=55,10,IF(K412=45,5,IF(K412=65,15,IF(K412=75,15,IF(K412=95,20)))))))))))))))))</f>
        <v>0</v>
      </c>
      <c r="I412" s="20">
        <f t="shared" si="13"/>
        <v>0</v>
      </c>
      <c r="J412" s="20">
        <f>IF(K412=25,5,IF(K412=30,10,IF(K412=35,10,IF(K412=40,5,IF(K412=50,10,IF(K412=85,15,IF(K412=60,10,IF(K412=70,10,IF(K412=80,15,IF(K412=90,20,IF(K412=100,20,IF(K412=0,0,IF(K412=55,15,IF(K412=45,10,IF(K412=65,10,IF(K412=75,10,IF(K412=95,20)))))))))))))))))</f>
        <v>0</v>
      </c>
      <c r="K412" s="31"/>
    </row>
    <row r="413" spans="1:11" ht="18" hidden="1" customHeight="1">
      <c r="A413" s="30">
        <v>19</v>
      </c>
      <c r="B413" s="28" t="s">
        <v>265</v>
      </c>
      <c r="C413" s="21">
        <v>608</v>
      </c>
      <c r="D413" s="37" t="s">
        <v>610</v>
      </c>
      <c r="E413" s="20">
        <f t="shared" si="12"/>
        <v>0</v>
      </c>
      <c r="F413" s="20">
        <f>IF(K413=25,5,IF(K413=30,10,IF(K413=35,5,IF(K413=40,10,IF(K413=50,15,IF(K413=85,20,IF(K413=60,15,IF(K413=70,15,IF(K413=80,15,IF(K413=90,15,IF(K413=100,20,IF(K413=0,0,IF(K413=55,15,IF(K413=45,10,IF(K413=65,15,IF(K413=75,20,IF(K413=95,20)))))))))))))))))</f>
        <v>0</v>
      </c>
      <c r="G413" s="20">
        <f>IF(K413=25,5,IF(K413=30,5,IF(K413=35,5,IF(K413=40,5,IF(K413=50,10,IF(K413=85,15,IF(K413=60,10,IF(K413=70,15,IF(K413=80,15,IF(K413=90,20,IF(K413=100,20,IF(K413=0,0,IF(K413=55,5,IF(K413=45,10,IF(K413=65,15,IF(K413=75,10,IF(K413=95,15)))))))))))))))))</f>
        <v>0</v>
      </c>
      <c r="H413" s="20">
        <f>IF(K413=25,5,IF(K413=30,5,IF(K413=35,5,IF(K413=40,15,IF(K413=50,5,IF(K413=85,15,IF(K413=60,10,IF(K413=70,10,IF(K413=80,20,IF(K413=90,15,IF(K413=100,20,IF(K413=0,0,IF(K413=55,10,IF(K413=45,5,IF(K413=65,15,IF(K413=75,15,IF(K413=95,20)))))))))))))))))</f>
        <v>0</v>
      </c>
      <c r="I413" s="20">
        <f t="shared" si="13"/>
        <v>0</v>
      </c>
      <c r="J413" s="20">
        <f>IF(K413=25,5,IF(K413=30,5,IF(K413=35,10,IF(K413=40,5,IF(K413=50,10,IF(K413=85,15,IF(K413=60,10,IF(K413=70,10,IF(K413=80,15,IF(K413=90,20,IF(K413=100,20,IF(K413=0,0,IF(K413=55,15,IF(K413=45,10,IF(K413=65,10,IF(K413=75,10,IF(K413=95,20)))))))))))))))))</f>
        <v>0</v>
      </c>
      <c r="K413" s="31"/>
    </row>
    <row r="414" spans="1:11" ht="18" hidden="1" customHeight="1">
      <c r="A414" s="30">
        <v>20</v>
      </c>
      <c r="B414" s="28" t="s">
        <v>265</v>
      </c>
      <c r="C414" s="21">
        <v>680</v>
      </c>
      <c r="D414" s="37" t="s">
        <v>611</v>
      </c>
      <c r="E414" s="20">
        <f t="shared" si="12"/>
        <v>0</v>
      </c>
      <c r="F414" s="20">
        <f>IF(K414=25,10,IF(K414=30,5,IF(K414=35,5,IF(K414=40,10,IF(K414=50,15,IF(K414=85,20,IF(K414=60,15,IF(K414=70,15,IF(K414=80,15,IF(K414=90,15,IF(K414=100,20,IF(K414=0,0,IF(K414=55,15,IF(K414=45,10,IF(K414=65,15,IF(K414=75,20,IF(K414=95,20)))))))))))))))))</f>
        <v>0</v>
      </c>
      <c r="G414" s="20">
        <f>IF(K414=25,5,IF(K414=30,5,IF(K414=35,5,IF(K414=40,5,IF(K414=50,10,IF(K414=85,15,IF(K414=60,10,IF(K414=70,15,IF(K414=80,15,IF(K414=90,20,IF(K414=100,20,IF(K414=0,0,IF(K414=55,5,IF(K414=45,10,IF(K414=65,15,IF(K414=75,10,IF(K414=95,15)))))))))))))))))</f>
        <v>0</v>
      </c>
      <c r="H414" s="20">
        <f>IF(K414=25,5,IF(K414=30,10,IF(K414=35,5,IF(K414=40,15,IF(K414=50,5,IF(K414=85,15,IF(K414=60,10,IF(K414=70,10,IF(K414=80,20,IF(K414=90,15,IF(K414=100,20,IF(K414=0,0,IF(K414=55,10,IF(K414=45,5,IF(K414=65,15,IF(K414=75,15,IF(K414=95,20)))))))))))))))))</f>
        <v>0</v>
      </c>
      <c r="I414" s="20">
        <f t="shared" si="13"/>
        <v>0</v>
      </c>
      <c r="J414" s="20">
        <f>IF(K414=25,0,IF(K414=30,5,IF(K414=35,10,IF(K414=40,5,IF(K414=50,10,IF(K414=85,15,IF(K414=60,10,IF(K414=70,10,IF(K414=80,15,IF(K414=90,20,IF(K414=100,20,IF(K414=0,0,IF(K414=55,15,IF(K414=45,10,IF(K414=65,10,IF(K414=75,10,IF(K414=95,20)))))))))))))))))</f>
        <v>0</v>
      </c>
      <c r="K414" s="31"/>
    </row>
    <row r="415" spans="1:11" ht="18" hidden="1" customHeight="1">
      <c r="A415" s="30">
        <v>21</v>
      </c>
      <c r="B415" s="28" t="s">
        <v>265</v>
      </c>
      <c r="C415" s="21">
        <v>781</v>
      </c>
      <c r="D415" s="37" t="s">
        <v>612</v>
      </c>
      <c r="E415" s="20">
        <f t="shared" si="12"/>
        <v>0</v>
      </c>
      <c r="F415" s="20">
        <f>IF(K415=25,5,IF(K415=30,5,IF(K415=35,5,IF(K415=40,10,IF(K415=50,15,IF(K415=85,20,IF(K415=60,15,IF(K415=70,15,IF(K415=80,15,IF(K415=90,15,IF(K415=100,20,IF(K415=0,0,IF(K415=55,15,IF(K415=45,10,IF(K415=65,15,IF(K415=75,20,IF(K415=95,20)))))))))))))))))</f>
        <v>0</v>
      </c>
      <c r="G415" s="20">
        <f>IF(K415=25,0,IF(K415=30,5,IF(K415=35,5,IF(K415=40,5,IF(K415=50,10,IF(K415=85,15,IF(K415=60,10,IF(K415=70,15,IF(K415=80,15,IF(K415=90,20,IF(K415=100,20,IF(K415=0,0,IF(K415=55,5,IF(K415=45,10,IF(K415=65,15,IF(K415=75,10,IF(K415=95,15)))))))))))))))))</f>
        <v>0</v>
      </c>
      <c r="H415" s="20">
        <f>IF(K415=25,10,IF(K415=30,5,IF(K415=35,5,IF(K415=40,15,IF(K415=50,5,IF(K415=85,15,IF(K415=60,10,IF(K415=70,10,IF(K415=80,20,IF(K415=90,15,IF(K415=100,20,IF(K415=0,0,IF(K415=55,10,IF(K415=45,5,IF(K415=65,15,IF(K415=75,15,IF(K415=95,20)))))))))))))))))</f>
        <v>0</v>
      </c>
      <c r="I415" s="20">
        <f t="shared" si="13"/>
        <v>0</v>
      </c>
      <c r="J415" s="20">
        <f>IF(K415=25,5,IF(K415=30,10,IF(K415=35,10,IF(K415=40,5,IF(K415=50,10,IF(K415=85,15,IF(K415=60,10,IF(K415=70,10,IF(K415=80,15,IF(K415=90,20,IF(K415=100,20,IF(K415=0,0,IF(K415=55,15,IF(K415=45,10,IF(K415=65,10,IF(K415=75,10,IF(K415=95,20)))))))))))))))))</f>
        <v>0</v>
      </c>
      <c r="K415" s="31"/>
    </row>
    <row r="416" spans="1:11" ht="18" hidden="1" customHeight="1">
      <c r="A416" s="30">
        <v>22</v>
      </c>
      <c r="B416" s="28" t="s">
        <v>265</v>
      </c>
      <c r="C416" s="21">
        <v>909</v>
      </c>
      <c r="D416" s="37" t="s">
        <v>613</v>
      </c>
      <c r="E416" s="20">
        <f t="shared" si="12"/>
        <v>0</v>
      </c>
      <c r="F416" s="20">
        <f>IF(K416=25,5,IF(K416=30,10,IF(K416=35,5,IF(K416=40,10,IF(K416=50,15,IF(K416=85,20,IF(K416=60,15,IF(K416=70,15,IF(K416=80,15,IF(K416=90,15,IF(K416=100,20,IF(K416=0,0,IF(K416=55,15,IF(K416=45,10,IF(K416=65,15,IF(K416=75,20,IF(K416=95,20)))))))))))))))))</f>
        <v>0</v>
      </c>
      <c r="G416" s="20">
        <f>IF(K416=25,5,IF(K416=30,5,IF(K416=35,5,IF(K416=40,5,IF(K416=50,10,IF(K416=85,15,IF(K416=60,10,IF(K416=70,15,IF(K416=80,15,IF(K416=90,20,IF(K416=100,20,IF(K416=0,0,IF(K416=55,5,IF(K416=45,10,IF(K416=65,15,IF(K416=75,10,IF(K416=95,15)))))))))))))))))</f>
        <v>0</v>
      </c>
      <c r="H416" s="20">
        <f>IF(K416=25,5,IF(K416=30,5,IF(K416=35,5,IF(K416=40,15,IF(K416=50,5,IF(K416=85,15,IF(K416=60,10,IF(K416=70,10,IF(K416=80,20,IF(K416=90,15,IF(K416=100,20,IF(K416=0,0,IF(K416=55,10,IF(K416=45,5,IF(K416=65,15,IF(K416=75,15,IF(K416=95,20)))))))))))))))))</f>
        <v>0</v>
      </c>
      <c r="I416" s="20">
        <f t="shared" si="13"/>
        <v>0</v>
      </c>
      <c r="J416" s="20">
        <f>IF(K416=25,5,IF(K416=30,5,IF(K416=35,10,IF(K416=40,5,IF(K416=50,10,IF(K416=85,15,IF(K416=60,10,IF(K416=70,10,IF(K416=80,15,IF(K416=90,20,IF(K416=100,20,IF(K416=0,0,IF(K416=55,15,IF(K416=45,10,IF(K416=65,10,IF(K416=75,10,IF(K416=95,20)))))))))))))))))</f>
        <v>0</v>
      </c>
      <c r="K416" s="31"/>
    </row>
    <row r="417" spans="1:11" ht="18" hidden="1" customHeight="1">
      <c r="A417" s="30">
        <v>23</v>
      </c>
      <c r="B417" s="28" t="s">
        <v>265</v>
      </c>
      <c r="C417" s="21">
        <v>1121</v>
      </c>
      <c r="D417" s="37" t="s">
        <v>614</v>
      </c>
      <c r="E417" s="20">
        <f t="shared" si="12"/>
        <v>0</v>
      </c>
      <c r="F417" s="20">
        <f>IF(K417=25,10,IF(K417=30,5,IF(K417=35,5,IF(K417=40,10,IF(K417=50,15,IF(K417=85,20,IF(K417=60,15,IF(K417=70,15,IF(K417=80,15,IF(K417=90,15,IF(K417=100,20,IF(K417=0,0,IF(K417=55,15,IF(K417=45,10,IF(K417=65,15,IF(K417=75,20,IF(K417=95,20)))))))))))))))))</f>
        <v>0</v>
      </c>
      <c r="G417" s="20">
        <f>IF(K417=25,5,IF(K417=30,5,IF(K417=35,5,IF(K417=40,5,IF(K417=50,10,IF(K417=85,15,IF(K417=60,10,IF(K417=70,15,IF(K417=80,15,IF(K417=90,20,IF(K417=100,20,IF(K417=0,0,IF(K417=55,5,IF(K417=45,10,IF(K417=65,15,IF(K417=75,10,IF(K417=95,15)))))))))))))))))</f>
        <v>0</v>
      </c>
      <c r="H417" s="20">
        <f>IF(K417=25,5,IF(K417=30,10,IF(K417=35,5,IF(K417=40,15,IF(K417=50,5,IF(K417=85,15,IF(K417=60,10,IF(K417=70,10,IF(K417=80,20,IF(K417=90,15,IF(K417=100,20,IF(K417=0,0,IF(K417=55,10,IF(K417=45,5,IF(K417=65,15,IF(K417=75,15,IF(K417=95,20)))))))))))))))))</f>
        <v>0</v>
      </c>
      <c r="I417" s="20">
        <f t="shared" si="13"/>
        <v>0</v>
      </c>
      <c r="J417" s="20">
        <f>IF(K417=25,0,IF(K417=30,5,IF(K417=35,10,IF(K417=40,5,IF(K417=50,10,IF(K417=85,15,IF(K417=60,10,IF(K417=70,10,IF(K417=80,15,IF(K417=90,20,IF(K417=100,20,IF(K417=0,0,IF(K417=55,15,IF(K417=45,10,IF(K417=65,10,IF(K417=75,10,IF(K417=95,20)))))))))))))))))</f>
        <v>0</v>
      </c>
      <c r="K417" s="31"/>
    </row>
    <row r="418" spans="1:11" ht="18" hidden="1" customHeight="1">
      <c r="A418" s="30">
        <v>24</v>
      </c>
      <c r="B418" s="28" t="s">
        <v>265</v>
      </c>
      <c r="C418" s="21">
        <v>1144</v>
      </c>
      <c r="D418" s="37" t="s">
        <v>615</v>
      </c>
      <c r="E418" s="20">
        <f t="shared" si="12"/>
        <v>0</v>
      </c>
      <c r="F418" s="20">
        <f>IF(K418=25,5,IF(K418=30,10,IF(K418=35,5,IF(K418=40,10,IF(K418=50,15,IF(K418=85,20,IF(K418=60,15,IF(K418=70,15,IF(K418=80,15,IF(K418=90,15,IF(K418=100,20,IF(K418=0,0,IF(K418=55,15,IF(K418=45,10,IF(K418=65,15,IF(K418=75,20,IF(K418=95,20)))))))))))))))))</f>
        <v>0</v>
      </c>
      <c r="G418" s="20">
        <f>IF(K418=25,5,IF(K418=30,5,IF(K418=35,5,IF(K418=40,5,IF(K418=50,10,IF(K418=85,15,IF(K418=60,10,IF(K418=70,15,IF(K418=80,15,IF(K418=90,20,IF(K418=100,20,IF(K418=0,0,IF(K418=55,5,IF(K418=45,10,IF(K418=65,15,IF(K418=75,10,IF(K418=95,15)))))))))))))))))</f>
        <v>0</v>
      </c>
      <c r="H418" s="20">
        <f>IF(K418=25,5,IF(K418=30,5,IF(K418=35,5,IF(K418=40,15,IF(K418=50,5,IF(K418=85,15,IF(K418=60,10,IF(K418=70,10,IF(K418=80,20,IF(K418=90,15,IF(K418=100,20,IF(K418=0,0,IF(K418=55,10,IF(K418=45,5,IF(K418=65,15,IF(K418=75,15,IF(K418=95,20)))))))))))))))))</f>
        <v>0</v>
      </c>
      <c r="I418" s="20">
        <f t="shared" si="13"/>
        <v>0</v>
      </c>
      <c r="J418" s="20">
        <f>IF(K418=25,5,IF(K418=30,5,IF(K418=35,10,IF(K418=40,5,IF(K418=50,10,IF(K418=85,15,IF(K418=60,10,IF(K418=70,10,IF(K418=80,15,IF(K418=90,20,IF(K418=100,20,IF(K418=0,0,IF(K418=55,15,IF(K418=45,10,IF(K418=65,10,IF(K418=75,10,IF(K418=95,20)))))))))))))))))</f>
        <v>0</v>
      </c>
      <c r="K418" s="31"/>
    </row>
    <row r="419" spans="1:11" ht="18" hidden="1" customHeight="1">
      <c r="A419" s="30">
        <v>25</v>
      </c>
      <c r="B419" s="28" t="s">
        <v>265</v>
      </c>
      <c r="C419" s="21">
        <v>1186</v>
      </c>
      <c r="D419" s="37" t="s">
        <v>616</v>
      </c>
      <c r="E419" s="20">
        <f t="shared" si="12"/>
        <v>0</v>
      </c>
      <c r="F419" s="20">
        <f>IF(K419=25,10,IF(K419=30,5,IF(K419=35,5,IF(K419=40,10,IF(K419=50,15,IF(K419=85,20,IF(K419=60,15,IF(K419=70,15,IF(K419=80,15,IF(K419=90,15,IF(K419=100,20,IF(K419=0,0,IF(K419=55,15,IF(K419=45,10,IF(K419=65,15,IF(K419=75,20,IF(K419=95,20)))))))))))))))))</f>
        <v>0</v>
      </c>
      <c r="G419" s="20">
        <f>IF(K419=25,5,IF(K419=30,5,IF(K419=35,5,IF(K419=40,5,IF(K419=50,10,IF(K419=85,15,IF(K419=60,10,IF(K419=70,15,IF(K419=80,15,IF(K419=90,20,IF(K419=100,20,IF(K419=0,0,IF(K419=55,5,IF(K419=45,10,IF(K419=65,15,IF(K419=75,10,IF(K419=95,15)))))))))))))))))</f>
        <v>0</v>
      </c>
      <c r="H419" s="20">
        <f>IF(K419=25,5,IF(K419=30,10,IF(K419=35,5,IF(K419=40,15,IF(K419=50,5,IF(K419=85,15,IF(K419=60,10,IF(K419=70,10,IF(K419=80,20,IF(K419=90,15,IF(K419=100,20,IF(K419=0,0,IF(K419=55,10,IF(K419=45,5,IF(K419=65,15,IF(K419=75,15,IF(K419=95,20)))))))))))))))))</f>
        <v>0</v>
      </c>
      <c r="I419" s="20">
        <f t="shared" si="13"/>
        <v>0</v>
      </c>
      <c r="J419" s="20">
        <f>IF(K419=25,0,IF(K419=30,5,IF(K419=35,10,IF(K419=40,5,IF(K419=50,10,IF(K419=85,15,IF(K419=60,10,IF(K419=70,10,IF(K419=80,15,IF(K419=90,20,IF(K419=100,20,IF(K419=0,0,IF(K419=55,15,IF(K419=45,10,IF(K419=65,10,IF(K419=75,10,IF(K419=95,20)))))))))))))))))</f>
        <v>0</v>
      </c>
      <c r="K419" s="31"/>
    </row>
    <row r="420" spans="1:11" ht="18" hidden="1" customHeight="1">
      <c r="A420" s="30">
        <v>26</v>
      </c>
      <c r="B420" s="28" t="s">
        <v>265</v>
      </c>
      <c r="C420" s="21">
        <v>1227</v>
      </c>
      <c r="D420" s="37" t="s">
        <v>617</v>
      </c>
      <c r="E420" s="20">
        <f t="shared" si="12"/>
        <v>0</v>
      </c>
      <c r="F420" s="20">
        <f>IF(K420=25,5,IF(K420=30,5,IF(K420=35,5,IF(K420=40,10,IF(K420=50,15,IF(K420=85,20,IF(K420=60,15,IF(K420=70,15,IF(K420=80,15,IF(K420=90,15,IF(K420=100,20,IF(K420=0,0,IF(K420=55,15,IF(K420=45,10,IF(K420=65,15,IF(K420=75,20,IF(K420=95,20)))))))))))))))))</f>
        <v>0</v>
      </c>
      <c r="G420" s="20">
        <f>IF(K420=25,0,IF(K420=30,5,IF(K420=35,5,IF(K420=40,5,IF(K420=50,10,IF(K420=85,15,IF(K420=60,10,IF(K420=70,15,IF(K420=80,15,IF(K420=90,20,IF(K420=100,20,IF(K420=0,0,IF(K420=55,5,IF(K420=45,10,IF(K420=65,15,IF(K420=75,10,IF(K420=95,15)))))))))))))))))</f>
        <v>0</v>
      </c>
      <c r="H420" s="20">
        <f>IF(K420=25,10,IF(K420=30,5,IF(K420=35,5,IF(K420=40,15,IF(K420=50,5,IF(K420=85,15,IF(K420=60,10,IF(K420=70,10,IF(K420=80,20,IF(K420=90,15,IF(K420=100,20,IF(K420=0,0,IF(K420=55,10,IF(K420=45,5,IF(K420=65,15,IF(K420=75,15,IF(K420=95,20)))))))))))))))))</f>
        <v>0</v>
      </c>
      <c r="I420" s="20">
        <f t="shared" si="13"/>
        <v>0</v>
      </c>
      <c r="J420" s="20">
        <f>IF(K420=25,5,IF(K420=30,10,IF(K420=35,10,IF(K420=40,5,IF(K420=50,10,IF(K420=85,15,IF(K420=60,10,IF(K420=70,10,IF(K420=80,15,IF(K420=90,20,IF(K420=100,20,IF(K420=0,0,IF(K420=55,15,IF(K420=45,10,IF(K420=65,10,IF(K420=75,10,IF(K420=95,20)))))))))))))))))</f>
        <v>0</v>
      </c>
      <c r="K420" s="31"/>
    </row>
    <row r="421" spans="1:11" ht="18" hidden="1" customHeight="1">
      <c r="A421" s="30">
        <v>27</v>
      </c>
      <c r="B421" s="28" t="s">
        <v>265</v>
      </c>
      <c r="C421" s="21">
        <v>1276</v>
      </c>
      <c r="D421" s="37" t="s">
        <v>618</v>
      </c>
      <c r="E421" s="20">
        <f t="shared" si="12"/>
        <v>0</v>
      </c>
      <c r="F421" s="20">
        <f>IF(K421=25,5,IF(K421=30,10,IF(K421=35,5,IF(K421=40,10,IF(K421=50,15,IF(K421=85,20,IF(K421=60,15,IF(K421=70,15,IF(K421=80,15,IF(K421=90,15,IF(K421=100,20,IF(K421=0,0,IF(K421=55,15,IF(K421=45,10,IF(K421=65,15,IF(K421=75,20,IF(K421=95,20)))))))))))))))))</f>
        <v>0</v>
      </c>
      <c r="G421" s="20">
        <f>IF(K421=25,5,IF(K421=30,5,IF(K421=35,5,IF(K421=40,5,IF(K421=50,10,IF(K421=85,15,IF(K421=60,10,IF(K421=70,15,IF(K421=80,15,IF(K421=90,20,IF(K421=100,20,IF(K421=0,0,IF(K421=55,5,IF(K421=45,10,IF(K421=65,15,IF(K421=75,10,IF(K421=95,15)))))))))))))))))</f>
        <v>0</v>
      </c>
      <c r="H421" s="20">
        <f>IF(K421=25,5,IF(K421=30,5,IF(K421=35,5,IF(K421=40,15,IF(K421=50,5,IF(K421=85,15,IF(K421=60,10,IF(K421=70,10,IF(K421=80,20,IF(K421=90,15,IF(K421=100,20,IF(K421=0,0,IF(K421=55,10,IF(K421=45,5,IF(K421=65,15,IF(K421=75,15,IF(K421=95,20)))))))))))))))))</f>
        <v>0</v>
      </c>
      <c r="I421" s="20">
        <f t="shared" si="13"/>
        <v>0</v>
      </c>
      <c r="J421" s="20">
        <f>IF(K421=25,5,IF(K421=30,5,IF(K421=35,10,IF(K421=40,5,IF(K421=50,10,IF(K421=85,15,IF(K421=60,10,IF(K421=70,10,IF(K421=80,15,IF(K421=90,20,IF(K421=100,20,IF(K421=0,0,IF(K421=55,15,IF(K421=45,10,IF(K421=65,10,IF(K421=75,10,IF(K421=95,20)))))))))))))))))</f>
        <v>0</v>
      </c>
      <c r="K421" s="31"/>
    </row>
    <row r="422" spans="1:11" ht="18" hidden="1" customHeight="1">
      <c r="A422" s="30">
        <v>28</v>
      </c>
      <c r="B422" s="28" t="s">
        <v>265</v>
      </c>
      <c r="C422" s="21">
        <v>1291</v>
      </c>
      <c r="D422" s="37" t="s">
        <v>619</v>
      </c>
      <c r="E422" s="20">
        <f t="shared" si="12"/>
        <v>0</v>
      </c>
      <c r="F422" s="20">
        <f>IF(K422=25,10,IF(K422=30,5,IF(K422=35,5,IF(K422=40,10,IF(K422=50,15,IF(K422=85,20,IF(K422=60,15,IF(K422=70,15,IF(K422=80,15,IF(K422=90,15,IF(K422=100,20,IF(K422=0,0,IF(K422=55,15,IF(K422=45,10,IF(K422=65,15,IF(K422=75,20,IF(K422=95,20)))))))))))))))))</f>
        <v>0</v>
      </c>
      <c r="G422" s="20">
        <f>IF(K422=25,5,IF(K422=30,5,IF(K422=35,5,IF(K422=40,5,IF(K422=50,10,IF(K422=85,15,IF(K422=60,10,IF(K422=70,15,IF(K422=80,15,IF(K422=90,20,IF(K422=100,20,IF(K422=0,0,IF(K422=55,5,IF(K422=45,10,IF(K422=65,15,IF(K422=75,10,IF(K422=95,15)))))))))))))))))</f>
        <v>0</v>
      </c>
      <c r="H422" s="20">
        <f>IF(K422=25,5,IF(K422=30,10,IF(K422=35,5,IF(K422=40,15,IF(K422=50,5,IF(K422=85,15,IF(K422=60,10,IF(K422=70,10,IF(K422=80,20,IF(K422=90,15,IF(K422=100,20,IF(K422=0,0,IF(K422=55,10,IF(K422=45,5,IF(K422=65,15,IF(K422=75,15,IF(K422=95,20)))))))))))))))))</f>
        <v>0</v>
      </c>
      <c r="I422" s="20">
        <f t="shared" si="13"/>
        <v>0</v>
      </c>
      <c r="J422" s="20">
        <f>IF(K422=25,0,IF(K422=30,5,IF(K422=35,10,IF(K422=40,5,IF(K422=50,10,IF(K422=85,15,IF(K422=60,10,IF(K422=70,10,IF(K422=80,15,IF(K422=90,20,IF(K422=100,20,IF(K422=0,0,IF(K422=55,15,IF(K422=45,10,IF(K422=65,10,IF(K422=75,10,IF(K422=95,20)))))))))))))))))</f>
        <v>0</v>
      </c>
      <c r="K422" s="31"/>
    </row>
    <row r="423" spans="1:11" ht="18" hidden="1" customHeight="1">
      <c r="A423" s="30">
        <v>29</v>
      </c>
      <c r="B423" s="28" t="s">
        <v>265</v>
      </c>
      <c r="C423" s="21">
        <v>1427</v>
      </c>
      <c r="D423" s="37" t="s">
        <v>620</v>
      </c>
      <c r="E423" s="20">
        <f t="shared" si="12"/>
        <v>0</v>
      </c>
      <c r="F423" s="20">
        <f>IF(K423=25,5,IF(K423=30,5,IF(K423=35,5,IF(K423=40,10,IF(K423=50,15,IF(K423=85,20,IF(K423=60,15,IF(K423=70,15,IF(K423=80,15,IF(K423=90,15,IF(K423=100,20,IF(K423=0,0,IF(K423=55,15,IF(K423=45,10,IF(K423=65,15,IF(K423=75,20,IF(K423=95,20)))))))))))))))))</f>
        <v>0</v>
      </c>
      <c r="G423" s="20">
        <f>IF(K423=25,0,IF(K423=30,5,IF(K423=35,5,IF(K423=40,5,IF(K423=50,10,IF(K423=85,15,IF(K423=60,10,IF(K423=70,15,IF(K423=80,15,IF(K423=90,20,IF(K423=100,20,IF(K423=0,0,IF(K423=55,5,IF(K423=45,10,IF(K423=65,15,IF(K423=75,10,IF(K423=95,15)))))))))))))))))</f>
        <v>0</v>
      </c>
      <c r="H423" s="20">
        <f>IF(K423=25,10,IF(K423=30,5,IF(K423=35,5,IF(K423=40,15,IF(K423=50,5,IF(K423=85,15,IF(K423=60,10,IF(K423=70,10,IF(K423=80,20,IF(K423=90,15,IF(K423=100,20,IF(K423=0,0,IF(K423=55,10,IF(K423=45,5,IF(K423=65,15,IF(K423=75,15,IF(K423=95,20)))))))))))))))))</f>
        <v>0</v>
      </c>
      <c r="I423" s="20">
        <f t="shared" si="13"/>
        <v>0</v>
      </c>
      <c r="J423" s="20">
        <f>IF(K423=25,5,IF(K423=30,10,IF(K423=35,10,IF(K423=40,5,IF(K423=50,10,IF(K423=85,15,IF(K423=60,10,IF(K423=70,10,IF(K423=80,15,IF(K423=90,20,IF(K423=100,20,IF(K423=0,0,IF(K423=55,15,IF(K423=45,10,IF(K423=65,10,IF(K423=75,10,IF(K423=95,20)))))))))))))))))</f>
        <v>0</v>
      </c>
      <c r="K423" s="31"/>
    </row>
    <row r="424" spans="1:11" ht="18" hidden="1" customHeight="1">
      <c r="A424" s="30">
        <v>30</v>
      </c>
      <c r="B424" s="28" t="s">
        <v>265</v>
      </c>
      <c r="C424" s="21">
        <v>1768</v>
      </c>
      <c r="D424" s="37" t="s">
        <v>621</v>
      </c>
      <c r="E424" s="20">
        <f t="shared" si="12"/>
        <v>0</v>
      </c>
      <c r="F424" s="20">
        <f>IF(K424=25,5,IF(K424=30,10,IF(K424=35,5,IF(K424=40,10,IF(K424=50,15,IF(K424=85,20,IF(K424=60,15,IF(K424=70,15,IF(K424=80,15,IF(K424=90,15,IF(K424=100,20,IF(K424=0,0,IF(K424=55,15,IF(K424=45,10,IF(K424=65,15,IF(K424=75,20,IF(K424=95,20)))))))))))))))))</f>
        <v>0</v>
      </c>
      <c r="G424" s="20">
        <f>IF(K424=25,5,IF(K424=30,5,IF(K424=35,5,IF(K424=40,5,IF(K424=50,10,IF(K424=85,15,IF(K424=60,10,IF(K424=70,15,IF(K424=80,15,IF(K424=90,20,IF(K424=100,20,IF(K424=0,0,IF(K424=55,5,IF(K424=45,10,IF(K424=65,15,IF(K424=75,10,IF(K424=95,15)))))))))))))))))</f>
        <v>0</v>
      </c>
      <c r="H424" s="20">
        <f>IF(K424=25,5,IF(K424=30,5,IF(K424=35,5,IF(K424=40,15,IF(K424=50,5,IF(K424=85,15,IF(K424=60,10,IF(K424=70,10,IF(K424=80,20,IF(K424=90,15,IF(K424=100,20,IF(K424=0,0,IF(K424=55,10,IF(K424=45,5,IF(K424=65,15,IF(K424=75,15,IF(K424=95,20)))))))))))))))))</f>
        <v>0</v>
      </c>
      <c r="I424" s="20">
        <f t="shared" si="13"/>
        <v>0</v>
      </c>
      <c r="J424" s="20">
        <f>IF(K424=25,5,IF(K424=30,5,IF(K424=35,10,IF(K424=40,5,IF(K424=50,10,IF(K424=85,15,IF(K424=60,10,IF(K424=70,10,IF(K424=80,15,IF(K424=90,20,IF(K424=100,20,IF(K424=0,0,IF(K424=55,15,IF(K424=45,10,IF(K424=65,10,IF(K424=75,10,IF(K424=95,20)))))))))))))))))</f>
        <v>0</v>
      </c>
      <c r="K424" s="31"/>
    </row>
    <row r="425" spans="1:11" ht="18" hidden="1" customHeight="1">
      <c r="A425" s="30">
        <v>1</v>
      </c>
      <c r="B425" s="28" t="s">
        <v>266</v>
      </c>
      <c r="C425" s="21">
        <v>34</v>
      </c>
      <c r="D425" s="21" t="s">
        <v>267</v>
      </c>
      <c r="E425" s="20">
        <f t="shared" si="12"/>
        <v>0</v>
      </c>
      <c r="F425" s="20">
        <f>IF(K425=25,10,IF(K425=30,5,IF(K425=35,5,IF(K425=40,10,IF(K425=50,15,IF(K425=85,20,IF(K425=60,15,IF(K425=70,15,IF(K425=80,15,IF(K425=90,15,IF(K425=100,20,IF(K425=0,0,IF(K425=55,15,IF(K425=45,10,IF(K425=65,15,IF(K425=75,20,IF(K425=95,20)))))))))))))))))</f>
        <v>0</v>
      </c>
      <c r="G425" s="20">
        <f>IF(K425=25,5,IF(K425=30,5,IF(K425=35,5,IF(K425=40,5,IF(K425=50,10,IF(K425=85,15,IF(K425=60,10,IF(K425=70,15,IF(K425=80,15,IF(K425=90,20,IF(K425=100,20,IF(K425=0,0,IF(K425=55,5,IF(K425=45,10,IF(K425=65,15,IF(K425=75,10,IF(K425=95,15)))))))))))))))))</f>
        <v>0</v>
      </c>
      <c r="H425" s="20">
        <f>IF(K425=25,5,IF(K425=30,10,IF(K425=35,5,IF(K425=40,15,IF(K425=50,5,IF(K425=85,15,IF(K425=60,10,IF(K425=70,10,IF(K425=80,20,IF(K425=90,15,IF(K425=100,20,IF(K425=0,0,IF(K425=55,10,IF(K425=45,5,IF(K425=65,15,IF(K425=75,15,IF(K425=95,20)))))))))))))))))</f>
        <v>0</v>
      </c>
      <c r="I425" s="20">
        <f t="shared" si="13"/>
        <v>0</v>
      </c>
      <c r="J425" s="20">
        <f>IF(K425=25,0,IF(K425=30,5,IF(K425=35,10,IF(K425=40,5,IF(K425=50,10,IF(K425=85,15,IF(K425=60,10,IF(K425=70,10,IF(K425=80,15,IF(K425=90,20,IF(K425=100,20,IF(K425=0,0,IF(K425=55,15,IF(K425=45,10,IF(K425=65,10,IF(K425=75,10,IF(K425=95,20)))))))))))))))))</f>
        <v>0</v>
      </c>
      <c r="K425" s="31"/>
    </row>
    <row r="426" spans="1:11" ht="18" hidden="1" customHeight="1">
      <c r="A426" s="30">
        <v>2</v>
      </c>
      <c r="B426" s="28" t="s">
        <v>266</v>
      </c>
      <c r="C426" s="21">
        <v>40</v>
      </c>
      <c r="D426" s="21" t="s">
        <v>268</v>
      </c>
      <c r="E426" s="20">
        <f t="shared" si="12"/>
        <v>0</v>
      </c>
      <c r="F426" s="20">
        <f>IF(K426=25,5,IF(K426=30,5,IF(K426=35,5,IF(K426=40,10,IF(K426=50,15,IF(K426=85,20,IF(K426=60,15,IF(K426=70,15,IF(K426=80,15,IF(K426=90,15,IF(K426=100,20,IF(K426=0,0,IF(K426=55,15,IF(K426=45,10,IF(K426=65,15,IF(K426=75,20,IF(K426=95,20)))))))))))))))))</f>
        <v>0</v>
      </c>
      <c r="G426" s="20">
        <f>IF(K426=25,0,IF(K426=30,5,IF(K426=35,5,IF(K426=40,5,IF(K426=50,10,IF(K426=85,15,IF(K426=60,10,IF(K426=70,15,IF(K426=80,15,IF(K426=90,20,IF(K426=100,20,IF(K426=0,0,IF(K426=55,5,IF(K426=45,10,IF(K426=65,15,IF(K426=75,10,IF(K426=95,15)))))))))))))))))</f>
        <v>0</v>
      </c>
      <c r="H426" s="20">
        <f>IF(K426=25,10,IF(K426=30,5,IF(K426=35,5,IF(K426=40,15,IF(K426=50,5,IF(K426=85,15,IF(K426=60,10,IF(K426=70,10,IF(K426=80,20,IF(K426=90,15,IF(K426=100,20,IF(K426=0,0,IF(K426=55,10,IF(K426=45,5,IF(K426=65,15,IF(K426=75,15,IF(K426=95,20)))))))))))))))))</f>
        <v>0</v>
      </c>
      <c r="I426" s="20">
        <f t="shared" si="13"/>
        <v>0</v>
      </c>
      <c r="J426" s="20">
        <f>IF(K426=25,5,IF(K426=30,10,IF(K426=35,10,IF(K426=40,5,IF(K426=50,10,IF(K426=85,15,IF(K426=60,10,IF(K426=70,10,IF(K426=80,15,IF(K426=90,20,IF(K426=100,20,IF(K426=0,0,IF(K426=55,15,IF(K426=45,10,IF(K426=65,10,IF(K426=75,10,IF(K426=95,20)))))))))))))))))</f>
        <v>0</v>
      </c>
      <c r="K426" s="31"/>
    </row>
    <row r="427" spans="1:11" ht="18" hidden="1" customHeight="1">
      <c r="A427" s="30">
        <v>3</v>
      </c>
      <c r="B427" s="28" t="s">
        <v>266</v>
      </c>
      <c r="C427" s="21">
        <v>77</v>
      </c>
      <c r="D427" s="21" t="s">
        <v>269</v>
      </c>
      <c r="E427" s="20">
        <f t="shared" si="12"/>
        <v>0</v>
      </c>
      <c r="F427" s="20">
        <f>IF(K427=25,5,IF(K427=30,10,IF(K427=35,5,IF(K427=40,10,IF(K427=50,15,IF(K427=85,20,IF(K427=60,15,IF(K427=70,15,IF(K427=80,15,IF(K427=90,15,IF(K427=100,20,IF(K427=0,0,IF(K427=55,15,IF(K427=45,10,IF(K427=65,15,IF(K427=75,20,IF(K427=95,20)))))))))))))))))</f>
        <v>0</v>
      </c>
      <c r="G427" s="20">
        <f>IF(K427=25,5,IF(K427=30,5,IF(K427=35,5,IF(K427=40,5,IF(K427=50,10,IF(K427=85,15,IF(K427=60,10,IF(K427=70,15,IF(K427=80,15,IF(K427=90,20,IF(K427=100,20,IF(K427=0,0,IF(K427=55,5,IF(K427=45,10,IF(K427=65,15,IF(K427=75,10,IF(K427=95,15)))))))))))))))))</f>
        <v>0</v>
      </c>
      <c r="H427" s="20">
        <f>IF(K427=25,5,IF(K427=30,5,IF(K427=35,5,IF(K427=40,15,IF(K427=50,5,IF(K427=85,15,IF(K427=60,10,IF(K427=70,10,IF(K427=80,20,IF(K427=90,15,IF(K427=100,20,IF(K427=0,0,IF(K427=55,10,IF(K427=45,5,IF(K427=65,15,IF(K427=75,15,IF(K427=95,20)))))))))))))))))</f>
        <v>0</v>
      </c>
      <c r="I427" s="20">
        <f t="shared" si="13"/>
        <v>0</v>
      </c>
      <c r="J427" s="20">
        <f>IF(K427=25,5,IF(K427=30,5,IF(K427=35,10,IF(K427=40,5,IF(K427=50,10,IF(K427=85,15,IF(K427=60,10,IF(K427=70,10,IF(K427=80,15,IF(K427=90,20,IF(K427=100,20,IF(K427=0,0,IF(K427=55,15,IF(K427=45,10,IF(K427=65,10,IF(K427=75,10,IF(K427=95,20)))))))))))))))))</f>
        <v>0</v>
      </c>
      <c r="K427" s="31"/>
    </row>
    <row r="428" spans="1:11" ht="18" hidden="1" customHeight="1">
      <c r="A428" s="30">
        <v>4</v>
      </c>
      <c r="B428" s="28" t="s">
        <v>266</v>
      </c>
      <c r="C428" s="21">
        <v>82</v>
      </c>
      <c r="D428" s="21" t="s">
        <v>270</v>
      </c>
      <c r="E428" s="20">
        <f t="shared" si="12"/>
        <v>0</v>
      </c>
      <c r="F428" s="20">
        <f>IF(K428=25,10,IF(K428=30,5,IF(K428=35,5,IF(K428=40,10,IF(K428=50,15,IF(K428=85,20,IF(K428=60,15,IF(K428=70,15,IF(K428=80,15,IF(K428=90,15,IF(K428=100,20,IF(K428=0,0,IF(K428=55,15,IF(K428=45,10,IF(K428=65,15,IF(K428=75,20,IF(K428=95,20)))))))))))))))))</f>
        <v>0</v>
      </c>
      <c r="G428" s="20">
        <f>IF(K428=25,5,IF(K428=30,5,IF(K428=35,5,IF(K428=40,5,IF(K428=50,10,IF(K428=85,15,IF(K428=60,10,IF(K428=70,15,IF(K428=80,15,IF(K428=90,20,IF(K428=100,20,IF(K428=0,0,IF(K428=55,5,IF(K428=45,10,IF(K428=65,15,IF(K428=75,10,IF(K428=95,15)))))))))))))))))</f>
        <v>0</v>
      </c>
      <c r="H428" s="20">
        <f>IF(K428=25,5,IF(K428=30,10,IF(K428=35,5,IF(K428=40,15,IF(K428=50,5,IF(K428=85,15,IF(K428=60,10,IF(K428=70,10,IF(K428=80,20,IF(K428=90,15,IF(K428=100,20,IF(K428=0,0,IF(K428=55,10,IF(K428=45,5,IF(K428=65,15,IF(K428=75,15,IF(K428=95,20)))))))))))))))))</f>
        <v>0</v>
      </c>
      <c r="I428" s="20">
        <f t="shared" si="13"/>
        <v>0</v>
      </c>
      <c r="J428" s="20">
        <f>IF(K428=25,0,IF(K428=30,5,IF(K428=35,10,IF(K428=40,5,IF(K428=50,10,IF(K428=85,15,IF(K428=60,10,IF(K428=70,10,IF(K428=80,15,IF(K428=90,20,IF(K428=100,20,IF(K428=0,0,IF(K428=55,15,IF(K428=45,10,IF(K428=65,10,IF(K428=75,10,IF(K428=95,20)))))))))))))))))</f>
        <v>0</v>
      </c>
      <c r="K428" s="31"/>
    </row>
    <row r="429" spans="1:11" ht="18" hidden="1" customHeight="1">
      <c r="A429" s="30">
        <v>5</v>
      </c>
      <c r="B429" s="28" t="s">
        <v>266</v>
      </c>
      <c r="C429" s="21">
        <v>108</v>
      </c>
      <c r="D429" s="21" t="s">
        <v>271</v>
      </c>
      <c r="E429" s="20">
        <f t="shared" si="12"/>
        <v>0</v>
      </c>
      <c r="F429" s="20">
        <f>IF(K429=25,5,IF(K429=30,5,IF(K429=35,5,IF(K429=40,10,IF(K429=50,15,IF(K429=85,20,IF(K429=60,15,IF(K429=70,15,IF(K429=80,15,IF(K429=90,15,IF(K429=100,20,IF(K429=0,0,IF(K429=55,15,IF(K429=45,10,IF(K429=65,15,IF(K429=75,20,IF(K429=95,20)))))))))))))))))</f>
        <v>0</v>
      </c>
      <c r="G429" s="20">
        <f>IF(K429=25,0,IF(K429=30,5,IF(K429=35,5,IF(K429=40,5,IF(K429=50,10,IF(K429=85,15,IF(K429=60,10,IF(K429=70,15,IF(K429=80,15,IF(K429=90,20,IF(K429=100,20,IF(K429=0,0,IF(K429=55,5,IF(K429=45,10,IF(K429=65,15,IF(K429=75,10,IF(K429=95,15)))))))))))))))))</f>
        <v>0</v>
      </c>
      <c r="H429" s="20">
        <f>IF(K429=25,10,IF(K429=30,5,IF(K429=35,5,IF(K429=40,15,IF(K429=50,5,IF(K429=85,15,IF(K429=60,10,IF(K429=70,10,IF(K429=80,20,IF(K429=90,15,IF(K429=100,20,IF(K429=0,0,IF(K429=55,10,IF(K429=45,5,IF(K429=65,15,IF(K429=75,15,IF(K429=95,20)))))))))))))))))</f>
        <v>0</v>
      </c>
      <c r="I429" s="20">
        <f t="shared" si="13"/>
        <v>0</v>
      </c>
      <c r="J429" s="20">
        <f>IF(K429=25,5,IF(K429=30,10,IF(K429=35,10,IF(K429=40,5,IF(K429=50,10,IF(K429=85,15,IF(K429=60,10,IF(K429=70,10,IF(K429=80,15,IF(K429=90,20,IF(K429=100,20,IF(K429=0,0,IF(K429=55,15,IF(K429=45,10,IF(K429=65,10,IF(K429=75,10,IF(K429=95,20)))))))))))))))))</f>
        <v>0</v>
      </c>
      <c r="K429" s="31"/>
    </row>
    <row r="430" spans="1:11" ht="18" hidden="1" customHeight="1">
      <c r="A430" s="30">
        <v>6</v>
      </c>
      <c r="B430" s="28" t="s">
        <v>266</v>
      </c>
      <c r="C430" s="21">
        <v>109</v>
      </c>
      <c r="D430" s="21" t="s">
        <v>272</v>
      </c>
      <c r="E430" s="20">
        <f t="shared" si="12"/>
        <v>0</v>
      </c>
      <c r="F430" s="20">
        <f>IF(K430=25,5,IF(K430=30,10,IF(K430=35,5,IF(K430=40,10,IF(K430=50,15,IF(K430=85,20,IF(K430=60,15,IF(K430=70,15,IF(K430=80,15,IF(K430=90,15,IF(K430=100,20,IF(K430=0,0,IF(K430=55,15,IF(K430=45,10,IF(K430=65,15,IF(K430=75,20,IF(K430=95,20)))))))))))))))))</f>
        <v>0</v>
      </c>
      <c r="G430" s="20">
        <f>IF(K430=25,5,IF(K430=30,5,IF(K430=35,5,IF(K430=40,5,IF(K430=50,10,IF(K430=85,15,IF(K430=60,10,IF(K430=70,15,IF(K430=80,15,IF(K430=90,20,IF(K430=100,20,IF(K430=0,0,IF(K430=55,5,IF(K430=45,10,IF(K430=65,15,IF(K430=75,10,IF(K430=95,15)))))))))))))))))</f>
        <v>0</v>
      </c>
      <c r="H430" s="20">
        <f>IF(K430=25,5,IF(K430=30,5,IF(K430=35,5,IF(K430=40,15,IF(K430=50,5,IF(K430=85,15,IF(K430=60,10,IF(K430=70,10,IF(K430=80,20,IF(K430=90,15,IF(K430=100,20,IF(K430=0,0,IF(K430=55,10,IF(K430=45,5,IF(K430=65,15,IF(K430=75,15,IF(K430=95,20)))))))))))))))))</f>
        <v>0</v>
      </c>
      <c r="I430" s="20">
        <f t="shared" si="13"/>
        <v>0</v>
      </c>
      <c r="J430" s="20">
        <f>IF(K430=25,5,IF(K430=30,5,IF(K430=35,10,IF(K430=40,5,IF(K430=50,10,IF(K430=85,15,IF(K430=60,10,IF(K430=70,10,IF(K430=80,15,IF(K430=90,20,IF(K430=100,20,IF(K430=0,0,IF(K430=55,15,IF(K430=45,10,IF(K430=65,10,IF(K430=75,10,IF(K430=95,20)))))))))))))))))</f>
        <v>0</v>
      </c>
      <c r="K430" s="31"/>
    </row>
    <row r="431" spans="1:11" ht="18" hidden="1" customHeight="1">
      <c r="A431" s="30">
        <v>7</v>
      </c>
      <c r="B431" s="28" t="s">
        <v>266</v>
      </c>
      <c r="C431" s="21">
        <v>154</v>
      </c>
      <c r="D431" s="33" t="s">
        <v>661</v>
      </c>
      <c r="E431" s="20">
        <f t="shared" si="12"/>
        <v>0</v>
      </c>
      <c r="F431" s="20">
        <f>IF(K431=25,10,IF(K431=30,5,IF(K431=35,5,IF(K431=40,10,IF(K431=50,15,IF(K431=85,20,IF(K431=60,15,IF(K431=70,15,IF(K431=80,15,IF(K431=90,15,IF(K431=100,20,IF(K431=0,0,IF(K431=55,15,IF(K431=45,10,IF(K431=65,15,IF(K431=75,20,IF(K431=95,20)))))))))))))))))</f>
        <v>0</v>
      </c>
      <c r="G431" s="20">
        <f>IF(K431=25,5,IF(K431=30,5,IF(K431=35,5,IF(K431=40,5,IF(K431=50,10,IF(K431=85,15,IF(K431=60,10,IF(K431=70,15,IF(K431=80,15,IF(K431=90,20,IF(K431=100,20,IF(K431=0,0,IF(K431=55,5,IF(K431=45,10,IF(K431=65,15,IF(K431=75,10,IF(K431=95,15)))))))))))))))))</f>
        <v>0</v>
      </c>
      <c r="H431" s="20">
        <f>IF(K431=25,5,IF(K431=30,10,IF(K431=35,5,IF(K431=40,15,IF(K431=50,5,IF(K431=85,15,IF(K431=60,10,IF(K431=70,10,IF(K431=80,20,IF(K431=90,15,IF(K431=100,20,IF(K431=0,0,IF(K431=55,10,IF(K431=45,5,IF(K431=65,15,IF(K431=75,15,IF(K431=95,20)))))))))))))))))</f>
        <v>0</v>
      </c>
      <c r="I431" s="20">
        <f t="shared" si="13"/>
        <v>0</v>
      </c>
      <c r="J431" s="20">
        <f>IF(K431=25,0,IF(K431=30,5,IF(K431=35,10,IF(K431=40,5,IF(K431=50,10,IF(K431=85,15,IF(K431=60,10,IF(K431=70,10,IF(K431=80,15,IF(K431=90,20,IF(K431=100,20,IF(K431=0,0,IF(K431=55,15,IF(K431=45,10,IF(K431=65,10,IF(K431=75,10,IF(K431=95,20)))))))))))))))))</f>
        <v>0</v>
      </c>
      <c r="K431" s="31"/>
    </row>
    <row r="432" spans="1:11" ht="18" hidden="1" customHeight="1">
      <c r="A432" s="30">
        <v>8</v>
      </c>
      <c r="B432" s="28" t="s">
        <v>266</v>
      </c>
      <c r="C432" s="21">
        <v>162</v>
      </c>
      <c r="D432" s="21" t="s">
        <v>273</v>
      </c>
      <c r="E432" s="20">
        <f t="shared" si="12"/>
        <v>0</v>
      </c>
      <c r="F432" s="20">
        <f>IF(K432=25,5,IF(K432=30,5,IF(K432=35,5,IF(K432=40,10,IF(K432=50,15,IF(K432=85,20,IF(K432=60,15,IF(K432=70,15,IF(K432=80,15,IF(K432=90,15,IF(K432=100,20,IF(K432=0,0,IF(K432=55,15,IF(K432=45,10,IF(K432=65,15,IF(K432=75,20,IF(K432=95,20)))))))))))))))))</f>
        <v>0</v>
      </c>
      <c r="G432" s="20">
        <f>IF(K432=25,0,IF(K432=30,5,IF(K432=35,5,IF(K432=40,5,IF(K432=50,10,IF(K432=85,15,IF(K432=60,10,IF(K432=70,15,IF(K432=80,15,IF(K432=90,20,IF(K432=100,20,IF(K432=0,0,IF(K432=55,5,IF(K432=45,10,IF(K432=65,15,IF(K432=75,10,IF(K432=95,15)))))))))))))))))</f>
        <v>0</v>
      </c>
      <c r="H432" s="20">
        <f>IF(K432=25,10,IF(K432=30,5,IF(K432=35,5,IF(K432=40,15,IF(K432=50,5,IF(K432=85,15,IF(K432=60,10,IF(K432=70,10,IF(K432=80,20,IF(K432=90,15,IF(K432=100,20,IF(K432=0,0,IF(K432=55,10,IF(K432=45,5,IF(K432=65,15,IF(K432=75,15,IF(K432=95,20)))))))))))))))))</f>
        <v>0</v>
      </c>
      <c r="I432" s="20">
        <f t="shared" si="13"/>
        <v>0</v>
      </c>
      <c r="J432" s="20">
        <f>IF(K432=25,5,IF(K432=30,10,IF(K432=35,10,IF(K432=40,5,IF(K432=50,10,IF(K432=85,15,IF(K432=60,10,IF(K432=70,10,IF(K432=80,15,IF(K432=90,20,IF(K432=100,20,IF(K432=0,0,IF(K432=55,15,IF(K432=45,10,IF(K432=65,10,IF(K432=75,10,IF(K432=95,20)))))))))))))))))</f>
        <v>0</v>
      </c>
      <c r="K432" s="31"/>
    </row>
    <row r="433" spans="1:11" ht="18" hidden="1" customHeight="1">
      <c r="A433" s="30">
        <v>9</v>
      </c>
      <c r="B433" s="28" t="s">
        <v>266</v>
      </c>
      <c r="C433" s="21">
        <v>165</v>
      </c>
      <c r="D433" s="21" t="s">
        <v>274</v>
      </c>
      <c r="E433" s="20">
        <f t="shared" ref="E433:E496" si="14">IF(K433=25,5,IF(K433=30,5,IF(K433=35,5,IF(K433=40,5,IF(K433=50,5,IF(K433=85,10,IF(K433=60,10,IF(K433=70,10,IF(K433=80,5,IF(K433=90,10,IF(K433=100,10,IF(K433=0,0,IF(K433=55,5,IF(K433=45,5,IF(K433=65,5,IF(K433=75,10,IF(K433=95,10)))))))))))))))))</f>
        <v>0</v>
      </c>
      <c r="F433" s="20">
        <f>IF(K433=25,5,IF(K433=30,10,IF(K433=35,5,IF(K433=40,10,IF(K433=50,15,IF(K433=85,20,IF(K433=60,15,IF(K433=70,15,IF(K433=80,15,IF(K433=90,15,IF(K433=100,20,IF(K433=0,0,IF(K433=55,15,IF(K433=45,10,IF(K433=65,15,IF(K433=75,20,IF(K433=95,20)))))))))))))))))</f>
        <v>0</v>
      </c>
      <c r="G433" s="20">
        <f>IF(K433=25,5,IF(K433=30,5,IF(K433=35,5,IF(K433=40,5,IF(K433=50,10,IF(K433=85,15,IF(K433=60,10,IF(K433=70,15,IF(K433=80,15,IF(K433=90,20,IF(K433=100,20,IF(K433=0,0,IF(K433=55,5,IF(K433=45,10,IF(K433=65,15,IF(K433=75,10,IF(K433=95,15)))))))))))))))))</f>
        <v>0</v>
      </c>
      <c r="H433" s="20">
        <f>IF(K433=25,5,IF(K433=30,5,IF(K433=35,5,IF(K433=40,15,IF(K433=50,5,IF(K433=85,15,IF(K433=60,10,IF(K433=70,10,IF(K433=80,20,IF(K433=90,15,IF(K433=100,20,IF(K433=0,0,IF(K433=55,10,IF(K433=45,5,IF(K433=65,15,IF(K433=75,15,IF(K433=95,20)))))))))))))))))</f>
        <v>0</v>
      </c>
      <c r="I433" s="20">
        <f t="shared" ref="I433:I496" si="15">IF(K433=25,0,IF(K433=30,0,IF(K433=35,5,IF(K433=40,0,IF(K433=50,5,IF(K433=85,10,IF(K433=60,5,IF(K433=70,10,IF(K433=80,10,IF(K433=90,10,IF(K433=100,10,IF(K433=0,0,IF(K433=55,5,IF(K433=45,5,IF(K433=65,5,IF(K433=75,10,IF(K433=95,10)))))))))))))))))</f>
        <v>0</v>
      </c>
      <c r="J433" s="20">
        <f>IF(K433=25,5,IF(K433=30,5,IF(K433=35,10,IF(K433=40,5,IF(K433=50,10,IF(K433=85,15,IF(K433=60,10,IF(K433=70,10,IF(K433=80,15,IF(K433=90,20,IF(K433=100,20,IF(K433=0,0,IF(K433=55,15,IF(K433=45,10,IF(K433=65,10,IF(K433=75,10,IF(K433=95,20)))))))))))))))))</f>
        <v>0</v>
      </c>
      <c r="K433" s="31"/>
    </row>
    <row r="434" spans="1:11" ht="18" hidden="1" customHeight="1">
      <c r="A434" s="30">
        <v>10</v>
      </c>
      <c r="B434" s="28" t="s">
        <v>266</v>
      </c>
      <c r="C434" s="21">
        <v>206</v>
      </c>
      <c r="D434" s="21" t="s">
        <v>275</v>
      </c>
      <c r="E434" s="20">
        <f t="shared" si="14"/>
        <v>0</v>
      </c>
      <c r="F434" s="20">
        <f>IF(K434=25,10,IF(K434=30,5,IF(K434=35,5,IF(K434=40,10,IF(K434=50,15,IF(K434=85,20,IF(K434=60,15,IF(K434=70,15,IF(K434=80,15,IF(K434=90,15,IF(K434=100,20,IF(K434=0,0,IF(K434=55,15,IF(K434=45,10,IF(K434=65,15,IF(K434=75,20,IF(K434=95,20)))))))))))))))))</f>
        <v>0</v>
      </c>
      <c r="G434" s="20">
        <f>IF(K434=25,5,IF(K434=30,5,IF(K434=35,5,IF(K434=40,5,IF(K434=50,10,IF(K434=85,15,IF(K434=60,10,IF(K434=70,15,IF(K434=80,15,IF(K434=90,20,IF(K434=100,20,IF(K434=0,0,IF(K434=55,5,IF(K434=45,10,IF(K434=65,15,IF(K434=75,10,IF(K434=95,15)))))))))))))))))</f>
        <v>0</v>
      </c>
      <c r="H434" s="20">
        <f>IF(K434=25,5,IF(K434=30,10,IF(K434=35,5,IF(K434=40,15,IF(K434=50,5,IF(K434=85,15,IF(K434=60,10,IF(K434=70,10,IF(K434=80,20,IF(K434=90,15,IF(K434=100,20,IF(K434=0,0,IF(K434=55,10,IF(K434=45,5,IF(K434=65,15,IF(K434=75,15,IF(K434=95,20)))))))))))))))))</f>
        <v>0</v>
      </c>
      <c r="I434" s="20">
        <f t="shared" si="15"/>
        <v>0</v>
      </c>
      <c r="J434" s="20">
        <f>IF(K434=25,0,IF(K434=30,5,IF(K434=35,10,IF(K434=40,5,IF(K434=50,10,IF(K434=85,15,IF(K434=60,10,IF(K434=70,10,IF(K434=80,15,IF(K434=90,20,IF(K434=100,20,IF(K434=0,0,IF(K434=55,15,IF(K434=45,10,IF(K434=65,10,IF(K434=75,10,IF(K434=95,20)))))))))))))))))</f>
        <v>0</v>
      </c>
      <c r="K434" s="31"/>
    </row>
    <row r="435" spans="1:11" ht="18" hidden="1" customHeight="1">
      <c r="A435" s="30">
        <v>11</v>
      </c>
      <c r="B435" s="28" t="s">
        <v>266</v>
      </c>
      <c r="C435" s="21">
        <v>225</v>
      </c>
      <c r="D435" s="21" t="s">
        <v>276</v>
      </c>
      <c r="E435" s="20">
        <f t="shared" si="14"/>
        <v>0</v>
      </c>
      <c r="F435" s="20">
        <f>IF(K435=25,5,IF(K435=30,5,IF(K435=35,5,IF(K435=40,10,IF(K435=50,15,IF(K435=85,20,IF(K435=60,15,IF(K435=70,15,IF(K435=80,15,IF(K435=90,15,IF(K435=100,20,IF(K435=0,0,IF(K435=55,15,IF(K435=45,10,IF(K435=65,15,IF(K435=75,20,IF(K435=95,20)))))))))))))))))</f>
        <v>0</v>
      </c>
      <c r="G435" s="20">
        <f>IF(K435=25,0,IF(K435=30,5,IF(K435=35,5,IF(K435=40,5,IF(K435=50,10,IF(K435=85,15,IF(K435=60,10,IF(K435=70,15,IF(K435=80,15,IF(K435=90,20,IF(K435=100,20,IF(K435=0,0,IF(K435=55,5,IF(K435=45,10,IF(K435=65,15,IF(K435=75,10,IF(K435=95,15)))))))))))))))))</f>
        <v>0</v>
      </c>
      <c r="H435" s="20">
        <f>IF(K435=25,10,IF(K435=30,5,IF(K435=35,5,IF(K435=40,15,IF(K435=50,5,IF(K435=85,15,IF(K435=60,10,IF(K435=70,10,IF(K435=80,20,IF(K435=90,15,IF(K435=100,20,IF(K435=0,0,IF(K435=55,10,IF(K435=45,5,IF(K435=65,15,IF(K435=75,15,IF(K435=95,20)))))))))))))))))</f>
        <v>0</v>
      </c>
      <c r="I435" s="20">
        <f t="shared" si="15"/>
        <v>0</v>
      </c>
      <c r="J435" s="20">
        <f>IF(K435=25,5,IF(K435=30,10,IF(K435=35,10,IF(K435=40,5,IF(K435=50,10,IF(K435=85,15,IF(K435=60,10,IF(K435=70,10,IF(K435=80,15,IF(K435=90,20,IF(K435=100,20,IF(K435=0,0,IF(K435=55,15,IF(K435=45,10,IF(K435=65,10,IF(K435=75,10,IF(K435=95,20)))))))))))))))))</f>
        <v>0</v>
      </c>
      <c r="K435" s="31"/>
    </row>
    <row r="436" spans="1:11" ht="18" hidden="1" customHeight="1">
      <c r="A436" s="30">
        <v>12</v>
      </c>
      <c r="B436" s="28" t="s">
        <v>266</v>
      </c>
      <c r="C436" s="21">
        <v>231</v>
      </c>
      <c r="D436" s="21" t="s">
        <v>277</v>
      </c>
      <c r="E436" s="20">
        <f t="shared" si="14"/>
        <v>0</v>
      </c>
      <c r="F436" s="20">
        <f>IF(K436=25,5,IF(K436=30,10,IF(K436=35,5,IF(K436=40,10,IF(K436=50,15,IF(K436=85,20,IF(K436=60,15,IF(K436=70,15,IF(K436=80,15,IF(K436=90,15,IF(K436=100,20,IF(K436=0,0,IF(K436=55,15,IF(K436=45,10,IF(K436=65,15,IF(K436=75,20,IF(K436=95,20)))))))))))))))))</f>
        <v>0</v>
      </c>
      <c r="G436" s="20">
        <f>IF(K436=25,5,IF(K436=30,5,IF(K436=35,5,IF(K436=40,5,IF(K436=50,10,IF(K436=85,15,IF(K436=60,10,IF(K436=70,15,IF(K436=80,15,IF(K436=90,20,IF(K436=100,20,IF(K436=0,0,IF(K436=55,5,IF(K436=45,10,IF(K436=65,15,IF(K436=75,10,IF(K436=95,15)))))))))))))))))</f>
        <v>0</v>
      </c>
      <c r="H436" s="20">
        <f>IF(K436=25,5,IF(K436=30,5,IF(K436=35,5,IF(K436=40,15,IF(K436=50,5,IF(K436=85,15,IF(K436=60,10,IF(K436=70,10,IF(K436=80,20,IF(K436=90,15,IF(K436=100,20,IF(K436=0,0,IF(K436=55,10,IF(K436=45,5,IF(K436=65,15,IF(K436=75,15,IF(K436=95,20)))))))))))))))))</f>
        <v>0</v>
      </c>
      <c r="I436" s="20">
        <f t="shared" si="15"/>
        <v>0</v>
      </c>
      <c r="J436" s="20">
        <f>IF(K436=25,5,IF(K436=30,5,IF(K436=35,10,IF(K436=40,5,IF(K436=50,10,IF(K436=85,15,IF(K436=60,10,IF(K436=70,10,IF(K436=80,15,IF(K436=90,20,IF(K436=100,20,IF(K436=0,0,IF(K436=55,15,IF(K436=45,10,IF(K436=65,10,IF(K436=75,10,IF(K436=95,20)))))))))))))))))</f>
        <v>0</v>
      </c>
      <c r="K436" s="31"/>
    </row>
    <row r="437" spans="1:11" ht="18" hidden="1" customHeight="1">
      <c r="A437" s="30">
        <v>13</v>
      </c>
      <c r="B437" s="28" t="s">
        <v>266</v>
      </c>
      <c r="C437" s="21">
        <v>400</v>
      </c>
      <c r="D437" s="21" t="s">
        <v>278</v>
      </c>
      <c r="E437" s="20">
        <f t="shared" si="14"/>
        <v>0</v>
      </c>
      <c r="F437" s="20">
        <f>IF(K437=25,10,IF(K437=30,5,IF(K437=35,5,IF(K437=40,10,IF(K437=50,15,IF(K437=85,20,IF(K437=60,15,IF(K437=70,15,IF(K437=80,15,IF(K437=90,15,IF(K437=100,20,IF(K437=0,0,IF(K437=55,15,IF(K437=45,10,IF(K437=65,15,IF(K437=75,20,IF(K437=95,20)))))))))))))))))</f>
        <v>0</v>
      </c>
      <c r="G437" s="20">
        <f>IF(K437=25,5,IF(K437=30,5,IF(K437=35,5,IF(K437=40,5,IF(K437=50,10,IF(K437=85,15,IF(K437=60,10,IF(K437=70,15,IF(K437=80,15,IF(K437=90,20,IF(K437=100,20,IF(K437=0,0,IF(K437=55,5,IF(K437=45,10,IF(K437=65,15,IF(K437=75,10,IF(K437=95,15)))))))))))))))))</f>
        <v>0</v>
      </c>
      <c r="H437" s="20">
        <f>IF(K437=25,5,IF(K437=30,10,IF(K437=35,5,IF(K437=40,15,IF(K437=50,5,IF(K437=85,15,IF(K437=60,10,IF(K437=70,10,IF(K437=80,20,IF(K437=90,15,IF(K437=100,20,IF(K437=0,0,IF(K437=55,10,IF(K437=45,5,IF(K437=65,15,IF(K437=75,15,IF(K437=95,20)))))))))))))))))</f>
        <v>0</v>
      </c>
      <c r="I437" s="20">
        <f t="shared" si="15"/>
        <v>0</v>
      </c>
      <c r="J437" s="20">
        <f>IF(K437=25,0,IF(K437=30,5,IF(K437=35,10,IF(K437=40,5,IF(K437=50,10,IF(K437=85,15,IF(K437=60,10,IF(K437=70,10,IF(K437=80,15,IF(K437=90,20,IF(K437=100,20,IF(K437=0,0,IF(K437=55,15,IF(K437=45,10,IF(K437=65,10,IF(K437=75,10,IF(K437=95,20)))))))))))))))))</f>
        <v>0</v>
      </c>
      <c r="K437" s="31"/>
    </row>
    <row r="438" spans="1:11" ht="18" hidden="1" customHeight="1">
      <c r="A438" s="30">
        <v>14</v>
      </c>
      <c r="B438" s="28" t="s">
        <v>266</v>
      </c>
      <c r="C438" s="21">
        <v>449</v>
      </c>
      <c r="D438" s="21" t="s">
        <v>279</v>
      </c>
      <c r="E438" s="20">
        <f t="shared" si="14"/>
        <v>0</v>
      </c>
      <c r="F438" s="20">
        <f>IF(K438=25,5,IF(K438=30,5,IF(K438=35,5,IF(K438=40,10,IF(K438=50,15,IF(K438=85,20,IF(K438=60,15,IF(K438=70,15,IF(K438=80,15,IF(K438=90,15,IF(K438=100,20,IF(K438=0,0,IF(K438=55,15,IF(K438=45,10,IF(K438=65,15,IF(K438=75,20,IF(K438=95,20)))))))))))))))))</f>
        <v>0</v>
      </c>
      <c r="G438" s="20">
        <f>IF(K438=25,0,IF(K438=30,5,IF(K438=35,5,IF(K438=40,5,IF(K438=50,10,IF(K438=85,15,IF(K438=60,10,IF(K438=70,15,IF(K438=80,15,IF(K438=90,20,IF(K438=100,20,IF(K438=0,0,IF(K438=55,5,IF(K438=45,10,IF(K438=65,15,IF(K438=75,10,IF(K438=95,15)))))))))))))))))</f>
        <v>0</v>
      </c>
      <c r="H438" s="20">
        <f>IF(K438=25,10,IF(K438=30,5,IF(K438=35,5,IF(K438=40,15,IF(K438=50,5,IF(K438=85,15,IF(K438=60,10,IF(K438=70,10,IF(K438=80,20,IF(K438=90,15,IF(K438=100,20,IF(K438=0,0,IF(K438=55,10,IF(K438=45,5,IF(K438=65,15,IF(K438=75,15,IF(K438=95,20)))))))))))))))))</f>
        <v>0</v>
      </c>
      <c r="I438" s="20">
        <f t="shared" si="15"/>
        <v>0</v>
      </c>
      <c r="J438" s="20">
        <f>IF(K438=25,5,IF(K438=30,10,IF(K438=35,10,IF(K438=40,5,IF(K438=50,10,IF(K438=85,15,IF(K438=60,10,IF(K438=70,10,IF(K438=80,15,IF(K438=90,20,IF(K438=100,20,IF(K438=0,0,IF(K438=55,15,IF(K438=45,10,IF(K438=65,10,IF(K438=75,10,IF(K438=95,20)))))))))))))))))</f>
        <v>0</v>
      </c>
      <c r="K438" s="31"/>
    </row>
    <row r="439" spans="1:11" ht="18" hidden="1" customHeight="1">
      <c r="A439" s="30">
        <v>15</v>
      </c>
      <c r="B439" s="28" t="s">
        <v>266</v>
      </c>
      <c r="C439" s="21">
        <v>491</v>
      </c>
      <c r="D439" s="21" t="s">
        <v>280</v>
      </c>
      <c r="E439" s="20">
        <f t="shared" si="14"/>
        <v>0</v>
      </c>
      <c r="F439" s="20">
        <f>IF(K439=25,5,IF(K439=30,10,IF(K439=35,5,IF(K439=40,10,IF(K439=50,15,IF(K439=85,20,IF(K439=60,15,IF(K439=70,15,IF(K439=80,15,IF(K439=90,15,IF(K439=100,20,IF(K439=0,0,IF(K439=55,15,IF(K439=45,10,IF(K439=65,15,IF(K439=75,20,IF(K439=95,20)))))))))))))))))</f>
        <v>0</v>
      </c>
      <c r="G439" s="20">
        <f>IF(K439=25,5,IF(K439=30,5,IF(K439=35,5,IF(K439=40,5,IF(K439=50,10,IF(K439=85,15,IF(K439=60,10,IF(K439=70,15,IF(K439=80,15,IF(K439=90,20,IF(K439=100,20,IF(K439=0,0,IF(K439=55,5,IF(K439=45,10,IF(K439=65,15,IF(K439=75,10,IF(K439=95,15)))))))))))))))))</f>
        <v>0</v>
      </c>
      <c r="H439" s="20">
        <f>IF(K439=25,5,IF(K439=30,5,IF(K439=35,5,IF(K439=40,15,IF(K439=50,5,IF(K439=85,15,IF(K439=60,10,IF(K439=70,10,IF(K439=80,20,IF(K439=90,15,IF(K439=100,20,IF(K439=0,0,IF(K439=55,10,IF(K439=45,5,IF(K439=65,15,IF(K439=75,15,IF(K439=95,20)))))))))))))))))</f>
        <v>0</v>
      </c>
      <c r="I439" s="20">
        <f t="shared" si="15"/>
        <v>0</v>
      </c>
      <c r="J439" s="20">
        <f>IF(K439=25,5,IF(K439=30,5,IF(K439=35,10,IF(K439=40,5,IF(K439=50,10,IF(K439=85,15,IF(K439=60,10,IF(K439=70,10,IF(K439=80,15,IF(K439=90,20,IF(K439=100,20,IF(K439=0,0,IF(K439=55,15,IF(K439=45,10,IF(K439=65,10,IF(K439=75,10,IF(K439=95,20)))))))))))))))))</f>
        <v>0</v>
      </c>
      <c r="K439" s="31"/>
    </row>
    <row r="440" spans="1:11" ht="18" hidden="1" customHeight="1">
      <c r="A440" s="30">
        <v>16</v>
      </c>
      <c r="B440" s="28" t="s">
        <v>266</v>
      </c>
      <c r="C440" s="21">
        <v>530</v>
      </c>
      <c r="D440" s="21" t="s">
        <v>281</v>
      </c>
      <c r="E440" s="20">
        <f t="shared" si="14"/>
        <v>0</v>
      </c>
      <c r="F440" s="20">
        <f>IF(K440=25,10,IF(K440=30,5,IF(K440=35,5,IF(K440=40,10,IF(K440=50,15,IF(K440=85,20,IF(K440=60,15,IF(K440=70,15,IF(K440=80,15,IF(K440=90,15,IF(K440=100,20,IF(K440=0,0,IF(K440=55,15,IF(K440=45,10,IF(K440=65,15,IF(K440=75,20,IF(K440=95,20)))))))))))))))))</f>
        <v>0</v>
      </c>
      <c r="G440" s="20">
        <f>IF(K440=25,5,IF(K440=30,5,IF(K440=35,5,IF(K440=40,5,IF(K440=50,10,IF(K440=85,15,IF(K440=60,10,IF(K440=70,15,IF(K440=80,15,IF(K440=90,20,IF(K440=100,20,IF(K440=0,0,IF(K440=55,5,IF(K440=45,10,IF(K440=65,15,IF(K440=75,10,IF(K440=95,15)))))))))))))))))</f>
        <v>0</v>
      </c>
      <c r="H440" s="20">
        <f>IF(K440=25,5,IF(K440=30,10,IF(K440=35,5,IF(K440=40,15,IF(K440=50,5,IF(K440=85,15,IF(K440=60,10,IF(K440=70,10,IF(K440=80,20,IF(K440=90,15,IF(K440=100,20,IF(K440=0,0,IF(K440=55,10,IF(K440=45,5,IF(K440=65,15,IF(K440=75,15,IF(K440=95,20)))))))))))))))))</f>
        <v>0</v>
      </c>
      <c r="I440" s="20">
        <f t="shared" si="15"/>
        <v>0</v>
      </c>
      <c r="J440" s="20">
        <f>IF(K440=25,0,IF(K440=30,5,IF(K440=35,10,IF(K440=40,5,IF(K440=50,10,IF(K440=85,15,IF(K440=60,10,IF(K440=70,10,IF(K440=80,15,IF(K440=90,20,IF(K440=100,20,IF(K440=0,0,IF(K440=55,15,IF(K440=45,10,IF(K440=65,10,IF(K440=75,10,IF(K440=95,20)))))))))))))))))</f>
        <v>0</v>
      </c>
      <c r="K440" s="31"/>
    </row>
    <row r="441" spans="1:11" ht="18" hidden="1" customHeight="1">
      <c r="A441" s="30">
        <v>17</v>
      </c>
      <c r="B441" s="28" t="s">
        <v>266</v>
      </c>
      <c r="C441" s="21">
        <v>547</v>
      </c>
      <c r="D441" s="21" t="s">
        <v>282</v>
      </c>
      <c r="E441" s="20">
        <f t="shared" si="14"/>
        <v>0</v>
      </c>
      <c r="F441" s="20">
        <f>IF(K441=25,5,IF(K441=30,5,IF(K441=35,5,IF(K441=40,10,IF(K441=50,15,IF(K441=85,20,IF(K441=60,15,IF(K441=70,15,IF(K441=80,15,IF(K441=90,15,IF(K441=100,20,IF(K441=0,0,IF(K441=55,15,IF(K441=45,10,IF(K441=65,15,IF(K441=75,20,IF(K441=95,20)))))))))))))))))</f>
        <v>0</v>
      </c>
      <c r="G441" s="20">
        <f>IF(K441=25,0,IF(K441=30,5,IF(K441=35,5,IF(K441=40,5,IF(K441=50,10,IF(K441=85,15,IF(K441=60,10,IF(K441=70,15,IF(K441=80,15,IF(K441=90,20,IF(K441=100,20,IF(K441=0,0,IF(K441=55,5,IF(K441=45,10,IF(K441=65,15,IF(K441=75,10,IF(K441=95,15)))))))))))))))))</f>
        <v>0</v>
      </c>
      <c r="H441" s="20">
        <f>IF(K441=25,10,IF(K441=30,5,IF(K441=35,5,IF(K441=40,15,IF(K441=50,5,IF(K441=85,15,IF(K441=60,10,IF(K441=70,10,IF(K441=80,20,IF(K441=90,15,IF(K441=100,20,IF(K441=0,0,IF(K441=55,10,IF(K441=45,5,IF(K441=65,15,IF(K441=75,15,IF(K441=95,20)))))))))))))))))</f>
        <v>0</v>
      </c>
      <c r="I441" s="20">
        <f t="shared" si="15"/>
        <v>0</v>
      </c>
      <c r="J441" s="20">
        <f>IF(K441=25,5,IF(K441=30,10,IF(K441=35,10,IF(K441=40,5,IF(K441=50,10,IF(K441=85,15,IF(K441=60,10,IF(K441=70,10,IF(K441=80,15,IF(K441=90,20,IF(K441=100,20,IF(K441=0,0,IF(K441=55,15,IF(K441=45,10,IF(K441=65,10,IF(K441=75,10,IF(K441=95,20)))))))))))))))))</f>
        <v>0</v>
      </c>
      <c r="K441" s="31"/>
    </row>
    <row r="442" spans="1:11" ht="18" hidden="1" customHeight="1">
      <c r="A442" s="30">
        <v>18</v>
      </c>
      <c r="B442" s="28" t="s">
        <v>266</v>
      </c>
      <c r="C442" s="21">
        <v>580</v>
      </c>
      <c r="D442" s="21" t="s">
        <v>283</v>
      </c>
      <c r="E442" s="20">
        <f t="shared" si="14"/>
        <v>0</v>
      </c>
      <c r="F442" s="20">
        <f>IF(K442=25,5,IF(K442=30,10,IF(K442=35,5,IF(K442=40,10,IF(K442=50,15,IF(K442=85,20,IF(K442=60,15,IF(K442=70,15,IF(K442=80,15,IF(K442=90,15,IF(K442=100,20,IF(K442=0,0,IF(K442=55,15,IF(K442=45,10,IF(K442=65,15,IF(K442=75,20,IF(K442=95,20)))))))))))))))))</f>
        <v>0</v>
      </c>
      <c r="G442" s="20">
        <f>IF(K442=25,5,IF(K442=30,5,IF(K442=35,5,IF(K442=40,5,IF(K442=50,10,IF(K442=85,15,IF(K442=60,10,IF(K442=70,15,IF(K442=80,15,IF(K442=90,20,IF(K442=100,20,IF(K442=0,0,IF(K442=55,5,IF(K442=45,10,IF(K442=65,15,IF(K442=75,10,IF(K442=95,15)))))))))))))))))</f>
        <v>0</v>
      </c>
      <c r="H442" s="20">
        <f>IF(K442=25,5,IF(K442=30,5,IF(K442=35,5,IF(K442=40,15,IF(K442=50,5,IF(K442=85,15,IF(K442=60,10,IF(K442=70,10,IF(K442=80,20,IF(K442=90,15,IF(K442=100,20,IF(K442=0,0,IF(K442=55,10,IF(K442=45,5,IF(K442=65,15,IF(K442=75,15,IF(K442=95,20)))))))))))))))))</f>
        <v>0</v>
      </c>
      <c r="I442" s="20">
        <f t="shared" si="15"/>
        <v>0</v>
      </c>
      <c r="J442" s="20">
        <f>IF(K442=25,5,IF(K442=30,5,IF(K442=35,10,IF(K442=40,5,IF(K442=50,10,IF(K442=85,15,IF(K442=60,10,IF(K442=70,10,IF(K442=80,15,IF(K442=90,20,IF(K442=100,20,IF(K442=0,0,IF(K442=55,15,IF(K442=45,10,IF(K442=65,10,IF(K442=75,10,IF(K442=95,20)))))))))))))))))</f>
        <v>0</v>
      </c>
      <c r="K442" s="31"/>
    </row>
    <row r="443" spans="1:11" ht="18" hidden="1" customHeight="1">
      <c r="A443" s="30">
        <v>19</v>
      </c>
      <c r="B443" s="28" t="s">
        <v>266</v>
      </c>
      <c r="C443" s="21">
        <v>599</v>
      </c>
      <c r="D443" s="21" t="s">
        <v>284</v>
      </c>
      <c r="E443" s="20">
        <f t="shared" si="14"/>
        <v>0</v>
      </c>
      <c r="F443" s="20">
        <f>IF(K443=25,10,IF(K443=30,5,IF(K443=35,5,IF(K443=40,10,IF(K443=50,15,IF(K443=85,20,IF(K443=60,15,IF(K443=70,15,IF(K443=80,15,IF(K443=90,15,IF(K443=100,20,IF(K443=0,0,IF(K443=55,15,IF(K443=45,10,IF(K443=65,15,IF(K443=75,20,IF(K443=95,20)))))))))))))))))</f>
        <v>0</v>
      </c>
      <c r="G443" s="20">
        <f>IF(K443=25,5,IF(K443=30,5,IF(K443=35,5,IF(K443=40,5,IF(K443=50,10,IF(K443=85,15,IF(K443=60,10,IF(K443=70,15,IF(K443=80,15,IF(K443=90,20,IF(K443=100,20,IF(K443=0,0,IF(K443=55,5,IF(K443=45,10,IF(K443=65,15,IF(K443=75,10,IF(K443=95,15)))))))))))))))))</f>
        <v>0</v>
      </c>
      <c r="H443" s="20">
        <f>IF(K443=25,5,IF(K443=30,10,IF(K443=35,5,IF(K443=40,15,IF(K443=50,5,IF(K443=85,15,IF(K443=60,10,IF(K443=70,10,IF(K443=80,20,IF(K443=90,15,IF(K443=100,20,IF(K443=0,0,IF(K443=55,10,IF(K443=45,5,IF(K443=65,15,IF(K443=75,15,IF(K443=95,20)))))))))))))))))</f>
        <v>0</v>
      </c>
      <c r="I443" s="20">
        <f t="shared" si="15"/>
        <v>0</v>
      </c>
      <c r="J443" s="20">
        <f>IF(K443=25,0,IF(K443=30,5,IF(K443=35,10,IF(K443=40,5,IF(K443=50,10,IF(K443=85,15,IF(K443=60,10,IF(K443=70,10,IF(K443=80,15,IF(K443=90,20,IF(K443=100,20,IF(K443=0,0,IF(K443=55,15,IF(K443=45,10,IF(K443=65,10,IF(K443=75,10,IF(K443=95,20)))))))))))))))))</f>
        <v>0</v>
      </c>
      <c r="K443" s="31"/>
    </row>
    <row r="444" spans="1:11" ht="18" hidden="1" customHeight="1">
      <c r="A444" s="30">
        <v>20</v>
      </c>
      <c r="B444" s="28" t="s">
        <v>266</v>
      </c>
      <c r="C444" s="21">
        <v>612</v>
      </c>
      <c r="D444" s="21" t="s">
        <v>285</v>
      </c>
      <c r="E444" s="20">
        <f t="shared" si="14"/>
        <v>0</v>
      </c>
      <c r="F444" s="20">
        <f>IF(K444=25,5,IF(K444=30,5,IF(K444=35,5,IF(K444=40,10,IF(K444=50,15,IF(K444=85,20,IF(K444=60,15,IF(K444=70,15,IF(K444=80,15,IF(K444=90,15,IF(K444=100,20,IF(K444=0,0,IF(K444=55,15,IF(K444=45,10,IF(K444=65,15,IF(K444=75,20,IF(K444=95,20)))))))))))))))))</f>
        <v>0</v>
      </c>
      <c r="G444" s="20">
        <f>IF(K444=25,0,IF(K444=30,5,IF(K444=35,5,IF(K444=40,5,IF(K444=50,10,IF(K444=85,15,IF(K444=60,10,IF(K444=70,15,IF(K444=80,15,IF(K444=90,20,IF(K444=100,20,IF(K444=0,0,IF(K444=55,5,IF(K444=45,10,IF(K444=65,15,IF(K444=75,10,IF(K444=95,15)))))))))))))))))</f>
        <v>0</v>
      </c>
      <c r="H444" s="20">
        <f>IF(K444=25,10,IF(K444=30,5,IF(K444=35,5,IF(K444=40,15,IF(K444=50,5,IF(K444=85,15,IF(K444=60,10,IF(K444=70,10,IF(K444=80,20,IF(K444=90,15,IF(K444=100,20,IF(K444=0,0,IF(K444=55,10,IF(K444=45,5,IF(K444=65,15,IF(K444=75,15,IF(K444=95,20)))))))))))))))))</f>
        <v>0</v>
      </c>
      <c r="I444" s="20">
        <f t="shared" si="15"/>
        <v>0</v>
      </c>
      <c r="J444" s="20">
        <f>IF(K444=25,5,IF(K444=30,10,IF(K444=35,10,IF(K444=40,5,IF(K444=50,10,IF(K444=85,15,IF(K444=60,10,IF(K444=70,10,IF(K444=80,15,IF(K444=90,20,IF(K444=100,20,IF(K444=0,0,IF(K444=55,15,IF(K444=45,10,IF(K444=65,10,IF(K444=75,10,IF(K444=95,20)))))))))))))))))</f>
        <v>0</v>
      </c>
      <c r="K444" s="31"/>
    </row>
    <row r="445" spans="1:11" ht="18" hidden="1" customHeight="1">
      <c r="A445" s="30">
        <v>21</v>
      </c>
      <c r="B445" s="28" t="s">
        <v>266</v>
      </c>
      <c r="C445" s="21">
        <v>624</v>
      </c>
      <c r="D445" s="21" t="s">
        <v>286</v>
      </c>
      <c r="E445" s="20">
        <f t="shared" si="14"/>
        <v>0</v>
      </c>
      <c r="F445" s="20">
        <f>IF(K445=25,5,IF(K445=30,10,IF(K445=35,5,IF(K445=40,10,IF(K445=50,15,IF(K445=85,20,IF(K445=60,15,IF(K445=70,15,IF(K445=80,15,IF(K445=90,15,IF(K445=100,20,IF(K445=0,0,IF(K445=55,15,IF(K445=45,10,IF(K445=65,15,IF(K445=75,20,IF(K445=95,20)))))))))))))))))</f>
        <v>0</v>
      </c>
      <c r="G445" s="20">
        <f>IF(K445=25,5,IF(K445=30,5,IF(K445=35,5,IF(K445=40,5,IF(K445=50,10,IF(K445=85,15,IF(K445=60,10,IF(K445=70,15,IF(K445=80,15,IF(K445=90,20,IF(K445=100,20,IF(K445=0,0,IF(K445=55,5,IF(K445=45,10,IF(K445=65,15,IF(K445=75,10,IF(K445=95,15)))))))))))))))))</f>
        <v>0</v>
      </c>
      <c r="H445" s="20">
        <f>IF(K445=25,5,IF(K445=30,5,IF(K445=35,5,IF(K445=40,15,IF(K445=50,5,IF(K445=85,15,IF(K445=60,10,IF(K445=70,10,IF(K445=80,20,IF(K445=90,15,IF(K445=100,20,IF(K445=0,0,IF(K445=55,10,IF(K445=45,5,IF(K445=65,15,IF(K445=75,15,IF(K445=95,20)))))))))))))))))</f>
        <v>0</v>
      </c>
      <c r="I445" s="20">
        <f t="shared" si="15"/>
        <v>0</v>
      </c>
      <c r="J445" s="20">
        <f>IF(K445=25,5,IF(K445=30,5,IF(K445=35,10,IF(K445=40,5,IF(K445=50,10,IF(K445=85,15,IF(K445=60,10,IF(K445=70,10,IF(K445=80,15,IF(K445=90,20,IF(K445=100,20,IF(K445=0,0,IF(K445=55,15,IF(K445=45,10,IF(K445=65,10,IF(K445=75,10,IF(K445=95,20)))))))))))))))))</f>
        <v>0</v>
      </c>
      <c r="K445" s="31"/>
    </row>
    <row r="446" spans="1:11" ht="18" hidden="1" customHeight="1">
      <c r="A446" s="30">
        <v>22</v>
      </c>
      <c r="B446" s="28" t="s">
        <v>266</v>
      </c>
      <c r="C446" s="21">
        <v>667</v>
      </c>
      <c r="D446" s="21" t="s">
        <v>287</v>
      </c>
      <c r="E446" s="20">
        <f t="shared" si="14"/>
        <v>0</v>
      </c>
      <c r="F446" s="20">
        <f>IF(K446=25,10,IF(K446=30,5,IF(K446=35,5,IF(K446=40,10,IF(K446=50,15,IF(K446=85,20,IF(K446=60,15,IF(K446=70,15,IF(K446=80,15,IF(K446=90,15,IF(K446=100,20,IF(K446=0,0,IF(K446=55,15,IF(K446=45,10,IF(K446=65,15,IF(K446=75,20,IF(K446=95,20)))))))))))))))))</f>
        <v>0</v>
      </c>
      <c r="G446" s="20">
        <f>IF(K446=25,5,IF(K446=30,5,IF(K446=35,5,IF(K446=40,5,IF(K446=50,10,IF(K446=85,15,IF(K446=60,10,IF(K446=70,15,IF(K446=80,15,IF(K446=90,20,IF(K446=100,20,IF(K446=0,0,IF(K446=55,5,IF(K446=45,10,IF(K446=65,15,IF(K446=75,10,IF(K446=95,15)))))))))))))))))</f>
        <v>0</v>
      </c>
      <c r="H446" s="20">
        <f>IF(K446=25,5,IF(K446=30,10,IF(K446=35,5,IF(K446=40,15,IF(K446=50,5,IF(K446=85,15,IF(K446=60,10,IF(K446=70,10,IF(K446=80,20,IF(K446=90,15,IF(K446=100,20,IF(K446=0,0,IF(K446=55,10,IF(K446=45,5,IF(K446=65,15,IF(K446=75,15,IF(K446=95,20)))))))))))))))))</f>
        <v>0</v>
      </c>
      <c r="I446" s="20">
        <f t="shared" si="15"/>
        <v>0</v>
      </c>
      <c r="J446" s="20">
        <f>IF(K446=25,0,IF(K446=30,5,IF(K446=35,10,IF(K446=40,5,IF(K446=50,10,IF(K446=85,15,IF(K446=60,10,IF(K446=70,10,IF(K446=80,15,IF(K446=90,20,IF(K446=100,20,IF(K446=0,0,IF(K446=55,15,IF(K446=45,10,IF(K446=65,10,IF(K446=75,10,IF(K446=95,20)))))))))))))))))</f>
        <v>0</v>
      </c>
      <c r="K446" s="31"/>
    </row>
    <row r="447" spans="1:11" ht="18" hidden="1" customHeight="1">
      <c r="A447" s="30">
        <v>23</v>
      </c>
      <c r="B447" s="28" t="s">
        <v>266</v>
      </c>
      <c r="C447" s="21">
        <v>676</v>
      </c>
      <c r="D447" s="21" t="s">
        <v>288</v>
      </c>
      <c r="E447" s="20">
        <f t="shared" si="14"/>
        <v>0</v>
      </c>
      <c r="F447" s="20">
        <f>IF(K447=25,5,IF(K447=30,5,IF(K447=35,5,IF(K447=40,10,IF(K447=50,15,IF(K447=85,20,IF(K447=60,15,IF(K447=70,15,IF(K447=80,15,IF(K447=90,15,IF(K447=100,20,IF(K447=0,0,IF(K447=55,15,IF(K447=45,10,IF(K447=65,15,IF(K447=75,20,IF(K447=95,20)))))))))))))))))</f>
        <v>0</v>
      </c>
      <c r="G447" s="20">
        <f>IF(K447=25,0,IF(K447=30,5,IF(K447=35,5,IF(K447=40,5,IF(K447=50,10,IF(K447=85,15,IF(K447=60,10,IF(K447=70,15,IF(K447=80,15,IF(K447=90,20,IF(K447=100,20,IF(K447=0,0,IF(K447=55,5,IF(K447=45,10,IF(K447=65,15,IF(K447=75,10,IF(K447=95,15)))))))))))))))))</f>
        <v>0</v>
      </c>
      <c r="H447" s="20">
        <f>IF(K447=25,10,IF(K447=30,5,IF(K447=35,5,IF(K447=40,15,IF(K447=50,5,IF(K447=85,15,IF(K447=60,10,IF(K447=70,10,IF(K447=80,20,IF(K447=90,15,IF(K447=100,20,IF(K447=0,0,IF(K447=55,10,IF(K447=45,5,IF(K447=65,15,IF(K447=75,15,IF(K447=95,20)))))))))))))))))</f>
        <v>0</v>
      </c>
      <c r="I447" s="20">
        <f t="shared" si="15"/>
        <v>0</v>
      </c>
      <c r="J447" s="20">
        <f>IF(K447=25,5,IF(K447=30,10,IF(K447=35,10,IF(K447=40,5,IF(K447=50,10,IF(K447=85,15,IF(K447=60,10,IF(K447=70,10,IF(K447=80,15,IF(K447=90,20,IF(K447=100,20,IF(K447=0,0,IF(K447=55,15,IF(K447=45,10,IF(K447=65,10,IF(K447=75,10,IF(K447=95,20)))))))))))))))))</f>
        <v>0</v>
      </c>
      <c r="K447" s="31"/>
    </row>
    <row r="448" spans="1:11" ht="18" hidden="1" customHeight="1">
      <c r="A448" s="30">
        <v>24</v>
      </c>
      <c r="B448" s="28" t="s">
        <v>266</v>
      </c>
      <c r="C448" s="21">
        <v>679</v>
      </c>
      <c r="D448" s="21" t="s">
        <v>289</v>
      </c>
      <c r="E448" s="20">
        <f t="shared" si="14"/>
        <v>0</v>
      </c>
      <c r="F448" s="20">
        <f>IF(K448=25,5,IF(K448=30,10,IF(K448=35,5,IF(K448=40,10,IF(K448=50,15,IF(K448=85,20,IF(K448=60,15,IF(K448=70,15,IF(K448=80,15,IF(K448=90,15,IF(K448=100,20,IF(K448=0,0,IF(K448=55,15,IF(K448=45,10,IF(K448=65,15,IF(K448=75,20,IF(K448=95,20)))))))))))))))))</f>
        <v>0</v>
      </c>
      <c r="G448" s="20">
        <f>IF(K448=25,5,IF(K448=30,5,IF(K448=35,5,IF(K448=40,5,IF(K448=50,10,IF(K448=85,15,IF(K448=60,10,IF(K448=70,15,IF(K448=80,15,IF(K448=90,20,IF(K448=100,20,IF(K448=0,0,IF(K448=55,5,IF(K448=45,10,IF(K448=65,15,IF(K448=75,10,IF(K448=95,15)))))))))))))))))</f>
        <v>0</v>
      </c>
      <c r="H448" s="20">
        <f>IF(K448=25,5,IF(K448=30,5,IF(K448=35,5,IF(K448=40,15,IF(K448=50,5,IF(K448=85,15,IF(K448=60,10,IF(K448=70,10,IF(K448=80,20,IF(K448=90,15,IF(K448=100,20,IF(K448=0,0,IF(K448=55,10,IF(K448=45,5,IF(K448=65,15,IF(K448=75,15,IF(K448=95,20)))))))))))))))))</f>
        <v>0</v>
      </c>
      <c r="I448" s="20">
        <f t="shared" si="15"/>
        <v>0</v>
      </c>
      <c r="J448" s="20">
        <f>IF(K448=25,5,IF(K448=30,5,IF(K448=35,10,IF(K448=40,5,IF(K448=50,10,IF(K448=85,15,IF(K448=60,10,IF(K448=70,10,IF(K448=80,15,IF(K448=90,20,IF(K448=100,20,IF(K448=0,0,IF(K448=55,15,IF(K448=45,10,IF(K448=65,10,IF(K448=75,10,IF(K448=95,20)))))))))))))))))</f>
        <v>0</v>
      </c>
      <c r="K448" s="31"/>
    </row>
    <row r="449" spans="1:11" ht="18" hidden="1" customHeight="1">
      <c r="A449" s="30">
        <v>25</v>
      </c>
      <c r="B449" s="28" t="s">
        <v>266</v>
      </c>
      <c r="C449" s="21">
        <v>734</v>
      </c>
      <c r="D449" s="21" t="s">
        <v>290</v>
      </c>
      <c r="E449" s="20">
        <f t="shared" si="14"/>
        <v>0</v>
      </c>
      <c r="F449" s="20">
        <f>IF(K449=25,10,IF(K449=30,5,IF(K449=35,5,IF(K449=40,10,IF(K449=50,15,IF(K449=85,20,IF(K449=60,15,IF(K449=70,15,IF(K449=80,15,IF(K449=90,15,IF(K449=100,20,IF(K449=0,0,IF(K449=55,15,IF(K449=45,10,IF(K449=65,15,IF(K449=75,20,IF(K449=95,20)))))))))))))))))</f>
        <v>0</v>
      </c>
      <c r="G449" s="20">
        <f>IF(K449=25,5,IF(K449=30,5,IF(K449=35,5,IF(K449=40,5,IF(K449=50,10,IF(K449=85,15,IF(K449=60,10,IF(K449=70,15,IF(K449=80,15,IF(K449=90,20,IF(K449=100,20,IF(K449=0,0,IF(K449=55,5,IF(K449=45,10,IF(K449=65,15,IF(K449=75,10,IF(K449=95,15)))))))))))))))))</f>
        <v>0</v>
      </c>
      <c r="H449" s="20">
        <f>IF(K449=25,5,IF(K449=30,10,IF(K449=35,5,IF(K449=40,15,IF(K449=50,5,IF(K449=85,15,IF(K449=60,10,IF(K449=70,10,IF(K449=80,20,IF(K449=90,15,IF(K449=100,20,IF(K449=0,0,IF(K449=55,10,IF(K449=45,5,IF(K449=65,15,IF(K449=75,15,IF(K449=95,20)))))))))))))))))</f>
        <v>0</v>
      </c>
      <c r="I449" s="20">
        <f t="shared" si="15"/>
        <v>0</v>
      </c>
      <c r="J449" s="20">
        <f>IF(K449=25,0,IF(K449=30,5,IF(K449=35,10,IF(K449=40,5,IF(K449=50,10,IF(K449=85,15,IF(K449=60,10,IF(K449=70,10,IF(K449=80,15,IF(K449=90,20,IF(K449=100,20,IF(K449=0,0,IF(K449=55,15,IF(K449=45,10,IF(K449=65,10,IF(K449=75,10,IF(K449=95,20)))))))))))))))))</f>
        <v>0</v>
      </c>
      <c r="K449" s="31"/>
    </row>
    <row r="450" spans="1:11" ht="18" hidden="1" customHeight="1">
      <c r="A450" s="30">
        <v>26</v>
      </c>
      <c r="B450" s="28" t="s">
        <v>266</v>
      </c>
      <c r="C450" s="21">
        <v>736</v>
      </c>
      <c r="D450" s="21" t="s">
        <v>291</v>
      </c>
      <c r="E450" s="20">
        <f t="shared" si="14"/>
        <v>0</v>
      </c>
      <c r="F450" s="20">
        <f>IF(K450=25,5,IF(K450=30,5,IF(K450=35,5,IF(K450=40,10,IF(K450=50,15,IF(K450=85,20,IF(K450=60,15,IF(K450=70,15,IF(K450=80,15,IF(K450=90,15,IF(K450=100,20,IF(K450=0,0,IF(K450=55,15,IF(K450=45,10,IF(K450=65,15,IF(K450=75,20,IF(K450=95,20)))))))))))))))))</f>
        <v>0</v>
      </c>
      <c r="G450" s="20">
        <f>IF(K450=25,0,IF(K450=30,5,IF(K450=35,5,IF(K450=40,5,IF(K450=50,10,IF(K450=85,15,IF(K450=60,10,IF(K450=70,15,IF(K450=80,15,IF(K450=90,20,IF(K450=100,20,IF(K450=0,0,IF(K450=55,5,IF(K450=45,10,IF(K450=65,15,IF(K450=75,10,IF(K450=95,15)))))))))))))))))</f>
        <v>0</v>
      </c>
      <c r="H450" s="20">
        <f>IF(K450=25,10,IF(K450=30,5,IF(K450=35,5,IF(K450=40,15,IF(K450=50,5,IF(K450=85,15,IF(K450=60,10,IF(K450=70,10,IF(K450=80,20,IF(K450=90,15,IF(K450=100,20,IF(K450=0,0,IF(K450=55,10,IF(K450=45,5,IF(K450=65,15,IF(K450=75,15,IF(K450=95,20)))))))))))))))))</f>
        <v>0</v>
      </c>
      <c r="I450" s="20">
        <f t="shared" si="15"/>
        <v>0</v>
      </c>
      <c r="J450" s="20">
        <f>IF(K450=25,5,IF(K450=30,10,IF(K450=35,10,IF(K450=40,5,IF(K450=50,10,IF(K450=85,15,IF(K450=60,10,IF(K450=70,10,IF(K450=80,15,IF(K450=90,20,IF(K450=100,20,IF(K450=0,0,IF(K450=55,15,IF(K450=45,10,IF(K450=65,10,IF(K450=75,10,IF(K450=95,20)))))))))))))))))</f>
        <v>0</v>
      </c>
      <c r="K450" s="31"/>
    </row>
    <row r="451" spans="1:11" ht="18" hidden="1" customHeight="1">
      <c r="A451" s="30">
        <v>27</v>
      </c>
      <c r="B451" s="28" t="s">
        <v>266</v>
      </c>
      <c r="C451" s="21">
        <v>737</v>
      </c>
      <c r="D451" s="21" t="s">
        <v>292</v>
      </c>
      <c r="E451" s="20">
        <f t="shared" si="14"/>
        <v>0</v>
      </c>
      <c r="F451" s="20">
        <f>IF(K451=25,5,IF(K451=30,10,IF(K451=35,5,IF(K451=40,10,IF(K451=50,15,IF(K451=85,20,IF(K451=60,15,IF(K451=70,15,IF(K451=80,15,IF(K451=90,15,IF(K451=100,20,IF(K451=0,0,IF(K451=55,15,IF(K451=45,10,IF(K451=65,15,IF(K451=75,20,IF(K451=95,20)))))))))))))))))</f>
        <v>0</v>
      </c>
      <c r="G451" s="20">
        <f>IF(K451=25,5,IF(K451=30,5,IF(K451=35,5,IF(K451=40,5,IF(K451=50,10,IF(K451=85,15,IF(K451=60,10,IF(K451=70,15,IF(K451=80,15,IF(K451=90,20,IF(K451=100,20,IF(K451=0,0,IF(K451=55,5,IF(K451=45,10,IF(K451=65,15,IF(K451=75,10,IF(K451=95,15)))))))))))))))))</f>
        <v>0</v>
      </c>
      <c r="H451" s="20">
        <f>IF(K451=25,5,IF(K451=30,5,IF(K451=35,5,IF(K451=40,15,IF(K451=50,5,IF(K451=85,15,IF(K451=60,10,IF(K451=70,10,IF(K451=80,20,IF(K451=90,15,IF(K451=100,20,IF(K451=0,0,IF(K451=55,10,IF(K451=45,5,IF(K451=65,15,IF(K451=75,15,IF(K451=95,20)))))))))))))))))</f>
        <v>0</v>
      </c>
      <c r="I451" s="20">
        <f t="shared" si="15"/>
        <v>0</v>
      </c>
      <c r="J451" s="20">
        <f>IF(K451=25,5,IF(K451=30,5,IF(K451=35,10,IF(K451=40,5,IF(K451=50,10,IF(K451=85,15,IF(K451=60,10,IF(K451=70,10,IF(K451=80,15,IF(K451=90,20,IF(K451=100,20,IF(K451=0,0,IF(K451=55,15,IF(K451=45,10,IF(K451=65,10,IF(K451=75,10,IF(K451=95,20)))))))))))))))))</f>
        <v>0</v>
      </c>
      <c r="K451" s="31"/>
    </row>
    <row r="452" spans="1:11" ht="18" hidden="1" customHeight="1">
      <c r="A452" s="30">
        <v>28</v>
      </c>
      <c r="B452" s="28" t="s">
        <v>266</v>
      </c>
      <c r="C452" s="21">
        <v>739</v>
      </c>
      <c r="D452" s="21" t="s">
        <v>293</v>
      </c>
      <c r="E452" s="20">
        <f t="shared" si="14"/>
        <v>0</v>
      </c>
      <c r="F452" s="20">
        <f>IF(K452=25,10,IF(K452=30,5,IF(K452=35,5,IF(K452=40,10,IF(K452=50,15,IF(K452=85,20,IF(K452=60,15,IF(K452=70,15,IF(K452=80,15,IF(K452=90,15,IF(K452=100,20,IF(K452=0,0,IF(K452=55,15,IF(K452=45,10,IF(K452=65,15,IF(K452=75,20,IF(K452=95,20)))))))))))))))))</f>
        <v>0</v>
      </c>
      <c r="G452" s="20">
        <f>IF(K452=25,5,IF(K452=30,5,IF(K452=35,5,IF(K452=40,5,IF(K452=50,10,IF(K452=85,15,IF(K452=60,10,IF(K452=70,15,IF(K452=80,15,IF(K452=90,20,IF(K452=100,20,IF(K452=0,0,IF(K452=55,5,IF(K452=45,10,IF(K452=65,15,IF(K452=75,10,IF(K452=95,15)))))))))))))))))</f>
        <v>0</v>
      </c>
      <c r="H452" s="20">
        <f>IF(K452=25,5,IF(K452=30,10,IF(K452=35,5,IF(K452=40,15,IF(K452=50,5,IF(K452=85,15,IF(K452=60,10,IF(K452=70,10,IF(K452=80,20,IF(K452=90,15,IF(K452=100,20,IF(K452=0,0,IF(K452=55,10,IF(K452=45,5,IF(K452=65,15,IF(K452=75,15,IF(K452=95,20)))))))))))))))))</f>
        <v>0</v>
      </c>
      <c r="I452" s="20">
        <f t="shared" si="15"/>
        <v>0</v>
      </c>
      <c r="J452" s="20">
        <f>IF(K452=25,0,IF(K452=30,5,IF(K452=35,10,IF(K452=40,5,IF(K452=50,10,IF(K452=85,15,IF(K452=60,10,IF(K452=70,10,IF(K452=80,15,IF(K452=90,20,IF(K452=100,20,IF(K452=0,0,IF(K452=55,15,IF(K452=45,10,IF(K452=65,10,IF(K452=75,10,IF(K452=95,20)))))))))))))))))</f>
        <v>0</v>
      </c>
      <c r="K452" s="31"/>
    </row>
    <row r="453" spans="1:11" ht="18" hidden="1" customHeight="1">
      <c r="A453" s="30">
        <v>29</v>
      </c>
      <c r="B453" s="28" t="s">
        <v>266</v>
      </c>
      <c r="C453" s="21">
        <v>780</v>
      </c>
      <c r="D453" s="21" t="s">
        <v>294</v>
      </c>
      <c r="E453" s="20">
        <f t="shared" si="14"/>
        <v>0</v>
      </c>
      <c r="F453" s="20">
        <f>IF(K453=25,5,IF(K453=30,5,IF(K453=35,5,IF(K453=40,10,IF(K453=50,15,IF(K453=85,20,IF(K453=60,15,IF(K453=70,15,IF(K453=80,15,IF(K453=90,15,IF(K453=100,20,IF(K453=0,0,IF(K453=55,15,IF(K453=45,10,IF(K453=65,15,IF(K453=75,20,IF(K453=95,20)))))))))))))))))</f>
        <v>0</v>
      </c>
      <c r="G453" s="20">
        <f>IF(K453=25,0,IF(K453=30,5,IF(K453=35,5,IF(K453=40,5,IF(K453=50,10,IF(K453=85,15,IF(K453=60,10,IF(K453=70,15,IF(K453=80,15,IF(K453=90,20,IF(K453=100,20,IF(K453=0,0,IF(K453=55,5,IF(K453=45,10,IF(K453=65,15,IF(K453=75,10,IF(K453=95,15)))))))))))))))))</f>
        <v>0</v>
      </c>
      <c r="H453" s="20">
        <f>IF(K453=25,10,IF(K453=30,5,IF(K453=35,5,IF(K453=40,15,IF(K453=50,5,IF(K453=85,15,IF(K453=60,10,IF(K453=70,10,IF(K453=80,20,IF(K453=90,15,IF(K453=100,20,IF(K453=0,0,IF(K453=55,10,IF(K453=45,5,IF(K453=65,15,IF(K453=75,15,IF(K453=95,20)))))))))))))))))</f>
        <v>0</v>
      </c>
      <c r="I453" s="20">
        <f t="shared" si="15"/>
        <v>0</v>
      </c>
      <c r="J453" s="20">
        <f>IF(K453=25,5,IF(K453=30,10,IF(K453=35,10,IF(K453=40,5,IF(K453=50,10,IF(K453=85,15,IF(K453=60,10,IF(K453=70,10,IF(K453=80,15,IF(K453=90,20,IF(K453=100,20,IF(K453=0,0,IF(K453=55,15,IF(K453=45,10,IF(K453=65,10,IF(K453=75,10,IF(K453=95,20)))))))))))))))))</f>
        <v>0</v>
      </c>
      <c r="K453" s="31"/>
    </row>
    <row r="454" spans="1:11" ht="18" hidden="1" customHeight="1">
      <c r="A454" s="30">
        <v>30</v>
      </c>
      <c r="B454" s="28" t="s">
        <v>266</v>
      </c>
      <c r="C454" s="21">
        <v>802</v>
      </c>
      <c r="D454" s="21" t="s">
        <v>295</v>
      </c>
      <c r="E454" s="20">
        <f t="shared" si="14"/>
        <v>0</v>
      </c>
      <c r="F454" s="20">
        <f>IF(K454=25,5,IF(K454=30,10,IF(K454=35,5,IF(K454=40,10,IF(K454=50,15,IF(K454=85,20,IF(K454=60,15,IF(K454=70,15,IF(K454=80,15,IF(K454=90,15,IF(K454=100,20,IF(K454=0,0,IF(K454=55,15,IF(K454=45,10,IF(K454=65,15,IF(K454=75,20,IF(K454=95,20)))))))))))))))))</f>
        <v>0</v>
      </c>
      <c r="G454" s="20">
        <f>IF(K454=25,5,IF(K454=30,5,IF(K454=35,5,IF(K454=40,5,IF(K454=50,10,IF(K454=85,15,IF(K454=60,10,IF(K454=70,15,IF(K454=80,15,IF(K454=90,20,IF(K454=100,20,IF(K454=0,0,IF(K454=55,5,IF(K454=45,10,IF(K454=65,15,IF(K454=75,10,IF(K454=95,15)))))))))))))))))</f>
        <v>0</v>
      </c>
      <c r="H454" s="20">
        <f>IF(K454=25,5,IF(K454=30,5,IF(K454=35,5,IF(K454=40,15,IF(K454=50,5,IF(K454=85,15,IF(K454=60,10,IF(K454=70,10,IF(K454=80,20,IF(K454=90,15,IF(K454=100,20,IF(K454=0,0,IF(K454=55,10,IF(K454=45,5,IF(K454=65,15,IF(K454=75,15,IF(K454=95,20)))))))))))))))))</f>
        <v>0</v>
      </c>
      <c r="I454" s="20">
        <f t="shared" si="15"/>
        <v>0</v>
      </c>
      <c r="J454" s="20">
        <f>IF(K454=25,5,IF(K454=30,5,IF(K454=35,10,IF(K454=40,5,IF(K454=50,10,IF(K454=85,15,IF(K454=60,10,IF(K454=70,10,IF(K454=80,15,IF(K454=90,20,IF(K454=100,20,IF(K454=0,0,IF(K454=55,15,IF(K454=45,10,IF(K454=65,10,IF(K454=75,10,IF(K454=95,20)))))))))))))))))</f>
        <v>0</v>
      </c>
      <c r="K454" s="31"/>
    </row>
    <row r="455" spans="1:11" ht="18" hidden="1" customHeight="1">
      <c r="A455" s="30">
        <v>31</v>
      </c>
      <c r="B455" s="28" t="s">
        <v>266</v>
      </c>
      <c r="C455" s="21">
        <v>853</v>
      </c>
      <c r="D455" s="21" t="s">
        <v>296</v>
      </c>
      <c r="E455" s="20">
        <f t="shared" si="14"/>
        <v>0</v>
      </c>
      <c r="F455" s="20">
        <f>IF(K455=25,10,IF(K455=30,5,IF(K455=35,5,IF(K455=40,10,IF(K455=50,15,IF(K455=85,20,IF(K455=60,15,IF(K455=70,15,IF(K455=80,15,IF(K455=90,15,IF(K455=100,20,IF(K455=0,0,IF(K455=55,15,IF(K455=45,10,IF(K455=65,15,IF(K455=75,20,IF(K455=95,20)))))))))))))))))</f>
        <v>0</v>
      </c>
      <c r="G455" s="20">
        <f>IF(K455=25,5,IF(K455=30,5,IF(K455=35,5,IF(K455=40,5,IF(K455=50,10,IF(K455=85,15,IF(K455=60,10,IF(K455=70,15,IF(K455=80,15,IF(K455=90,20,IF(K455=100,20,IF(K455=0,0,IF(K455=55,5,IF(K455=45,10,IF(K455=65,15,IF(K455=75,10,IF(K455=95,15)))))))))))))))))</f>
        <v>0</v>
      </c>
      <c r="H455" s="20">
        <f>IF(K455=25,5,IF(K455=30,10,IF(K455=35,5,IF(K455=40,15,IF(K455=50,5,IF(K455=85,15,IF(K455=60,10,IF(K455=70,10,IF(K455=80,20,IF(K455=90,15,IF(K455=100,20,IF(K455=0,0,IF(K455=55,10,IF(K455=45,5,IF(K455=65,15,IF(K455=75,15,IF(K455=95,20)))))))))))))))))</f>
        <v>0</v>
      </c>
      <c r="I455" s="20">
        <f t="shared" si="15"/>
        <v>0</v>
      </c>
      <c r="J455" s="20">
        <f>IF(K455=25,0,IF(K455=30,5,IF(K455=35,10,IF(K455=40,5,IF(K455=50,10,IF(K455=85,15,IF(K455=60,10,IF(K455=70,10,IF(K455=80,15,IF(K455=90,20,IF(K455=100,20,IF(K455=0,0,IF(K455=55,15,IF(K455=45,10,IF(K455=65,10,IF(K455=75,10,IF(K455=95,20)))))))))))))))))</f>
        <v>0</v>
      </c>
      <c r="K455" s="31"/>
    </row>
    <row r="456" spans="1:11" ht="18" hidden="1" customHeight="1">
      <c r="A456" s="30">
        <v>32</v>
      </c>
      <c r="B456" s="28" t="s">
        <v>266</v>
      </c>
      <c r="C456" s="23">
        <v>948</v>
      </c>
      <c r="D456" s="23" t="s">
        <v>297</v>
      </c>
      <c r="E456" s="20">
        <f t="shared" si="14"/>
        <v>0</v>
      </c>
      <c r="F456" s="20">
        <f>IF(K456=25,5,IF(K456=30,5,IF(K456=35,5,IF(K456=40,10,IF(K456=50,15,IF(K456=85,20,IF(K456=60,15,IF(K456=70,15,IF(K456=80,15,IF(K456=90,15,IF(K456=100,20,IF(K456=0,0,IF(K456=55,15,IF(K456=45,10,IF(K456=65,15,IF(K456=75,20,IF(K456=95,20)))))))))))))))))</f>
        <v>0</v>
      </c>
      <c r="G456" s="20">
        <f>IF(K456=25,0,IF(K456=30,5,IF(K456=35,5,IF(K456=40,5,IF(K456=50,10,IF(K456=85,15,IF(K456=60,10,IF(K456=70,15,IF(K456=80,15,IF(K456=90,20,IF(K456=100,20,IF(K456=0,0,IF(K456=55,5,IF(K456=45,10,IF(K456=65,15,IF(K456=75,10,IF(K456=95,15)))))))))))))))))</f>
        <v>0</v>
      </c>
      <c r="H456" s="20">
        <f>IF(K456=25,10,IF(K456=30,5,IF(K456=35,5,IF(K456=40,15,IF(K456=50,5,IF(K456=85,15,IF(K456=60,10,IF(K456=70,10,IF(K456=80,20,IF(K456=90,15,IF(K456=100,20,IF(K456=0,0,IF(K456=55,10,IF(K456=45,5,IF(K456=65,15,IF(K456=75,15,IF(K456=95,20)))))))))))))))))</f>
        <v>0</v>
      </c>
      <c r="I456" s="20">
        <f t="shared" si="15"/>
        <v>0</v>
      </c>
      <c r="J456" s="20">
        <f>IF(K456=25,5,IF(K456=30,10,IF(K456=35,10,IF(K456=40,5,IF(K456=50,10,IF(K456=85,15,IF(K456=60,10,IF(K456=70,10,IF(K456=80,15,IF(K456=90,20,IF(K456=100,20,IF(K456=0,0,IF(K456=55,15,IF(K456=45,10,IF(K456=65,10,IF(K456=75,10,IF(K456=95,20)))))))))))))))))</f>
        <v>0</v>
      </c>
      <c r="K456" s="31"/>
    </row>
    <row r="457" spans="1:11" ht="18" hidden="1" customHeight="1">
      <c r="A457" s="30">
        <v>33</v>
      </c>
      <c r="B457" s="28" t="s">
        <v>266</v>
      </c>
      <c r="C457" s="21">
        <v>1274</v>
      </c>
      <c r="D457" s="21" t="s">
        <v>298</v>
      </c>
      <c r="E457" s="20">
        <f t="shared" si="14"/>
        <v>0</v>
      </c>
      <c r="F457" s="20">
        <f>IF(K457=25,5,IF(K457=30,10,IF(K457=35,5,IF(K457=40,10,IF(K457=50,15,IF(K457=85,20,IF(K457=60,15,IF(K457=70,15,IF(K457=80,15,IF(K457=90,15,IF(K457=100,20,IF(K457=0,0,IF(K457=55,15,IF(K457=45,10,IF(K457=65,15,IF(K457=75,20,IF(K457=95,20)))))))))))))))))</f>
        <v>0</v>
      </c>
      <c r="G457" s="20">
        <f>IF(K457=25,5,IF(K457=30,5,IF(K457=35,5,IF(K457=40,5,IF(K457=50,10,IF(K457=85,15,IF(K457=60,10,IF(K457=70,15,IF(K457=80,15,IF(K457=90,20,IF(K457=100,20,IF(K457=0,0,IF(K457=55,5,IF(K457=45,10,IF(K457=65,15,IF(K457=75,10,IF(K457=95,15)))))))))))))))))</f>
        <v>0</v>
      </c>
      <c r="H457" s="20">
        <f>IF(K457=25,5,IF(K457=30,5,IF(K457=35,5,IF(K457=40,15,IF(K457=50,5,IF(K457=85,15,IF(K457=60,10,IF(K457=70,10,IF(K457=80,20,IF(K457=90,15,IF(K457=100,20,IF(K457=0,0,IF(K457=55,10,IF(K457=45,5,IF(K457=65,15,IF(K457=75,15,IF(K457=95,20)))))))))))))))))</f>
        <v>0</v>
      </c>
      <c r="I457" s="20">
        <f t="shared" si="15"/>
        <v>0</v>
      </c>
      <c r="J457" s="20">
        <f>IF(K457=25,5,IF(K457=30,5,IF(K457=35,10,IF(K457=40,5,IF(K457=50,10,IF(K457=85,15,IF(K457=60,10,IF(K457=70,10,IF(K457=80,15,IF(K457=90,20,IF(K457=100,20,IF(K457=0,0,IF(K457=55,15,IF(K457=45,10,IF(K457=65,10,IF(K457=75,10,IF(K457=95,20)))))))))))))))))</f>
        <v>0</v>
      </c>
      <c r="K457" s="31"/>
    </row>
    <row r="458" spans="1:11" ht="18" hidden="1" customHeight="1">
      <c r="A458" s="30">
        <v>34</v>
      </c>
      <c r="B458" s="28" t="s">
        <v>266</v>
      </c>
      <c r="C458" s="21">
        <v>1336</v>
      </c>
      <c r="D458" s="21" t="s">
        <v>299</v>
      </c>
      <c r="E458" s="20">
        <f t="shared" si="14"/>
        <v>0</v>
      </c>
      <c r="F458" s="20">
        <f>IF(K458=25,10,IF(K458=30,5,IF(K458=35,5,IF(K458=40,10,IF(K458=50,15,IF(K458=85,20,IF(K458=60,15,IF(K458=70,15,IF(K458=80,15,IF(K458=90,15,IF(K458=100,20,IF(K458=0,0,IF(K458=55,15,IF(K458=45,10,IF(K458=65,15,IF(K458=75,20,IF(K458=95,20)))))))))))))))))</f>
        <v>0</v>
      </c>
      <c r="G458" s="20">
        <f>IF(K458=25,5,IF(K458=30,5,IF(K458=35,5,IF(K458=40,5,IF(K458=50,10,IF(K458=85,15,IF(K458=60,10,IF(K458=70,15,IF(K458=80,15,IF(K458=90,20,IF(K458=100,20,IF(K458=0,0,IF(K458=55,5,IF(K458=45,10,IF(K458=65,15,IF(K458=75,10,IF(K458=95,15)))))))))))))))))</f>
        <v>0</v>
      </c>
      <c r="H458" s="20">
        <f>IF(K458=25,5,IF(K458=30,10,IF(K458=35,5,IF(K458=40,15,IF(K458=50,5,IF(K458=85,15,IF(K458=60,10,IF(K458=70,10,IF(K458=80,20,IF(K458=90,15,IF(K458=100,20,IF(K458=0,0,IF(K458=55,10,IF(K458=45,5,IF(K458=65,15,IF(K458=75,15,IF(K458=95,20)))))))))))))))))</f>
        <v>0</v>
      </c>
      <c r="I458" s="20">
        <f t="shared" si="15"/>
        <v>0</v>
      </c>
      <c r="J458" s="20">
        <f>IF(K458=25,0,IF(K458=30,5,IF(K458=35,10,IF(K458=40,5,IF(K458=50,10,IF(K458=85,15,IF(K458=60,10,IF(K458=70,10,IF(K458=80,15,IF(K458=90,20,IF(K458=100,20,IF(K458=0,0,IF(K458=55,15,IF(K458=45,10,IF(K458=65,10,IF(K458=75,10,IF(K458=95,20)))))))))))))))))</f>
        <v>0</v>
      </c>
      <c r="K458" s="31"/>
    </row>
    <row r="459" spans="1:11" ht="18" hidden="1" customHeight="1">
      <c r="A459" s="30">
        <v>35</v>
      </c>
      <c r="B459" s="28" t="s">
        <v>266</v>
      </c>
      <c r="C459" s="21">
        <v>1838</v>
      </c>
      <c r="D459" s="21" t="s">
        <v>300</v>
      </c>
      <c r="E459" s="20">
        <f t="shared" si="14"/>
        <v>0</v>
      </c>
      <c r="F459" s="20">
        <f>IF(K459=25,5,IF(K459=30,10,IF(K459=35,5,IF(K459=40,10,IF(K459=50,15,IF(K459=85,20,IF(K459=60,15,IF(K459=70,15,IF(K459=80,15,IF(K459=90,15,IF(K459=100,20,IF(K459=0,0,IF(K459=55,15,IF(K459=45,10,IF(K459=65,15,IF(K459=75,20,IF(K459=95,20)))))))))))))))))</f>
        <v>0</v>
      </c>
      <c r="G459" s="20">
        <f>IF(K459=25,5,IF(K459=30,5,IF(K459=35,5,IF(K459=40,5,IF(K459=50,10,IF(K459=85,15,IF(K459=60,10,IF(K459=70,15,IF(K459=80,15,IF(K459=90,20,IF(K459=100,20,IF(K459=0,0,IF(K459=55,5,IF(K459=45,10,IF(K459=65,15,IF(K459=75,10,IF(K459=95,15)))))))))))))))))</f>
        <v>0</v>
      </c>
      <c r="H459" s="20">
        <f>IF(K459=25,5,IF(K459=30,5,IF(K459=35,5,IF(K459=40,15,IF(K459=50,5,IF(K459=85,15,IF(K459=60,10,IF(K459=70,10,IF(K459=80,20,IF(K459=90,15,IF(K459=100,20,IF(K459=0,0,IF(K459=55,10,IF(K459=45,5,IF(K459=65,15,IF(K459=75,15,IF(K459=95,20)))))))))))))))))</f>
        <v>0</v>
      </c>
      <c r="I459" s="20">
        <f t="shared" si="15"/>
        <v>0</v>
      </c>
      <c r="J459" s="20">
        <f>IF(K459=25,5,IF(K459=30,5,IF(K459=35,10,IF(K459=40,5,IF(K459=50,10,IF(K459=85,15,IF(K459=60,10,IF(K459=70,10,IF(K459=80,15,IF(K459=90,20,IF(K459=100,20,IF(K459=0,0,IF(K459=55,15,IF(K459=45,10,IF(K459=65,10,IF(K459=75,10,IF(K459=95,20)))))))))))))))))</f>
        <v>0</v>
      </c>
      <c r="K459" s="31"/>
    </row>
    <row r="460" spans="1:11" ht="18" hidden="1" customHeight="1">
      <c r="A460" s="30">
        <v>1</v>
      </c>
      <c r="B460" s="28" t="s">
        <v>301</v>
      </c>
      <c r="C460" s="21">
        <v>2</v>
      </c>
      <c r="D460" s="21" t="s">
        <v>302</v>
      </c>
      <c r="E460" s="20">
        <f t="shared" si="14"/>
        <v>0</v>
      </c>
      <c r="F460" s="20">
        <f>IF(K460=25,10,IF(K460=30,5,IF(K460=35,5,IF(K460=40,10,IF(K460=50,15,IF(K460=85,20,IF(K460=60,15,IF(K460=70,15,IF(K460=80,15,IF(K460=90,15,IF(K460=100,20,IF(K460=0,0,IF(K460=55,15,IF(K460=45,10,IF(K460=65,15,IF(K460=75,20,IF(K460=95,20)))))))))))))))))</f>
        <v>0</v>
      </c>
      <c r="G460" s="20">
        <f>IF(K460=25,5,IF(K460=30,5,IF(K460=35,5,IF(K460=40,5,IF(K460=50,10,IF(K460=85,15,IF(K460=60,10,IF(K460=70,15,IF(K460=80,15,IF(K460=90,20,IF(K460=100,20,IF(K460=0,0,IF(K460=55,5,IF(K460=45,10,IF(K460=65,15,IF(K460=75,10,IF(K460=95,15)))))))))))))))))</f>
        <v>0</v>
      </c>
      <c r="H460" s="20">
        <f>IF(K460=25,5,IF(K460=30,10,IF(K460=35,5,IF(K460=40,15,IF(K460=50,5,IF(K460=85,15,IF(K460=60,10,IF(K460=70,10,IF(K460=80,20,IF(K460=90,15,IF(K460=100,20,IF(K460=0,0,IF(K460=55,10,IF(K460=45,5,IF(K460=65,15,IF(K460=75,15,IF(K460=95,20)))))))))))))))))</f>
        <v>0</v>
      </c>
      <c r="I460" s="20">
        <f t="shared" si="15"/>
        <v>0</v>
      </c>
      <c r="J460" s="20">
        <f>IF(K460=25,0,IF(K460=30,5,IF(K460=35,10,IF(K460=40,5,IF(K460=50,10,IF(K460=85,15,IF(K460=60,10,IF(K460=70,10,IF(K460=80,15,IF(K460=90,20,IF(K460=100,20,IF(K460=0,0,IF(K460=55,15,IF(K460=45,10,IF(K460=65,10,IF(K460=75,10,IF(K460=95,20)))))))))))))))))</f>
        <v>0</v>
      </c>
      <c r="K460" s="31"/>
    </row>
    <row r="461" spans="1:11" ht="18" hidden="1" customHeight="1">
      <c r="A461" s="30">
        <v>2</v>
      </c>
      <c r="B461" s="28" t="s">
        <v>301</v>
      </c>
      <c r="C461" s="21">
        <v>41</v>
      </c>
      <c r="D461" s="21" t="s">
        <v>303</v>
      </c>
      <c r="E461" s="20">
        <f t="shared" si="14"/>
        <v>0</v>
      </c>
      <c r="F461" s="20">
        <f>IF(K461=25,5,IF(K461=30,5,IF(K461=35,5,IF(K461=40,10,IF(K461=50,15,IF(K461=85,20,IF(K461=60,15,IF(K461=70,15,IF(K461=80,15,IF(K461=90,15,IF(K461=100,20,IF(K461=0,0,IF(K461=55,15,IF(K461=45,10,IF(K461=65,15,IF(K461=75,20,IF(K461=95,20)))))))))))))))))</f>
        <v>0</v>
      </c>
      <c r="G461" s="20">
        <f>IF(K461=25,0,IF(K461=30,5,IF(K461=35,5,IF(K461=40,5,IF(K461=50,10,IF(K461=85,15,IF(K461=60,10,IF(K461=70,15,IF(K461=80,15,IF(K461=90,20,IF(K461=100,20,IF(K461=0,0,IF(K461=55,5,IF(K461=45,10,IF(K461=65,15,IF(K461=75,10,IF(K461=95,15)))))))))))))))))</f>
        <v>0</v>
      </c>
      <c r="H461" s="20">
        <f>IF(K461=25,10,IF(K461=30,5,IF(K461=35,5,IF(K461=40,15,IF(K461=50,5,IF(K461=85,15,IF(K461=60,10,IF(K461=70,10,IF(K461=80,20,IF(K461=90,15,IF(K461=100,20,IF(K461=0,0,IF(K461=55,10,IF(K461=45,5,IF(K461=65,15,IF(K461=75,15,IF(K461=95,20)))))))))))))))))</f>
        <v>0</v>
      </c>
      <c r="I461" s="20">
        <f t="shared" si="15"/>
        <v>0</v>
      </c>
      <c r="J461" s="20">
        <f>IF(K461=25,5,IF(K461=30,10,IF(K461=35,10,IF(K461=40,5,IF(K461=50,10,IF(K461=85,15,IF(K461=60,10,IF(K461=70,10,IF(K461=80,15,IF(K461=90,20,IF(K461=100,20,IF(K461=0,0,IF(K461=55,15,IF(K461=45,10,IF(K461=65,10,IF(K461=75,10,IF(K461=95,20)))))))))))))))))</f>
        <v>0</v>
      </c>
      <c r="K461" s="31"/>
    </row>
    <row r="462" spans="1:11" ht="18" hidden="1" customHeight="1">
      <c r="A462" s="30">
        <v>3</v>
      </c>
      <c r="B462" s="28" t="s">
        <v>301</v>
      </c>
      <c r="C462" s="21">
        <v>97</v>
      </c>
      <c r="D462" s="21" t="s">
        <v>304</v>
      </c>
      <c r="E462" s="20">
        <f t="shared" si="14"/>
        <v>0</v>
      </c>
      <c r="F462" s="20">
        <f>IF(K462=25,5,IF(K462=30,10,IF(K462=35,5,IF(K462=40,10,IF(K462=50,15,IF(K462=85,20,IF(K462=60,15,IF(K462=70,15,IF(K462=80,15,IF(K462=90,15,IF(K462=100,20,IF(K462=0,0,IF(K462=55,15,IF(K462=45,10,IF(K462=65,15,IF(K462=75,20,IF(K462=95,20)))))))))))))))))</f>
        <v>0</v>
      </c>
      <c r="G462" s="20">
        <f>IF(K462=25,5,IF(K462=30,5,IF(K462=35,5,IF(K462=40,5,IF(K462=50,10,IF(K462=85,15,IF(K462=60,10,IF(K462=70,15,IF(K462=80,15,IF(K462=90,20,IF(K462=100,20,IF(K462=0,0,IF(K462=55,5,IF(K462=45,10,IF(K462=65,15,IF(K462=75,10,IF(K462=95,15)))))))))))))))))</f>
        <v>0</v>
      </c>
      <c r="H462" s="20">
        <f>IF(K462=25,5,IF(K462=30,5,IF(K462=35,5,IF(K462=40,15,IF(K462=50,5,IF(K462=85,15,IF(K462=60,10,IF(K462=70,10,IF(K462=80,20,IF(K462=90,15,IF(K462=100,20,IF(K462=0,0,IF(K462=55,10,IF(K462=45,5,IF(K462=65,15,IF(K462=75,15,IF(K462=95,20)))))))))))))))))</f>
        <v>0</v>
      </c>
      <c r="I462" s="20">
        <f t="shared" si="15"/>
        <v>0</v>
      </c>
      <c r="J462" s="20">
        <f>IF(K462=25,5,IF(K462=30,5,IF(K462=35,10,IF(K462=40,5,IF(K462=50,10,IF(K462=85,15,IF(K462=60,10,IF(K462=70,10,IF(K462=80,15,IF(K462=90,20,IF(K462=100,20,IF(K462=0,0,IF(K462=55,15,IF(K462=45,10,IF(K462=65,10,IF(K462=75,10,IF(K462=95,20)))))))))))))))))</f>
        <v>0</v>
      </c>
      <c r="K462" s="31"/>
    </row>
    <row r="463" spans="1:11" ht="18" hidden="1" customHeight="1">
      <c r="A463" s="30">
        <v>4</v>
      </c>
      <c r="B463" s="28" t="s">
        <v>301</v>
      </c>
      <c r="C463" s="21">
        <v>144</v>
      </c>
      <c r="D463" s="21" t="s">
        <v>305</v>
      </c>
      <c r="E463" s="20">
        <f t="shared" si="14"/>
        <v>0</v>
      </c>
      <c r="F463" s="20">
        <f>IF(K463=25,10,IF(K463=30,5,IF(K463=35,5,IF(K463=40,10,IF(K463=50,15,IF(K463=85,20,IF(K463=60,15,IF(K463=70,15,IF(K463=80,15,IF(K463=90,15,IF(K463=100,20,IF(K463=0,0,IF(K463=55,15,IF(K463=45,10,IF(K463=65,15,IF(K463=75,20,IF(K463=95,20)))))))))))))))))</f>
        <v>0</v>
      </c>
      <c r="G463" s="20">
        <f>IF(K463=25,5,IF(K463=30,5,IF(K463=35,5,IF(K463=40,5,IF(K463=50,10,IF(K463=85,15,IF(K463=60,10,IF(K463=70,15,IF(K463=80,15,IF(K463=90,20,IF(K463=100,20,IF(K463=0,0,IF(K463=55,5,IF(K463=45,10,IF(K463=65,15,IF(K463=75,10,IF(K463=95,15)))))))))))))))))</f>
        <v>0</v>
      </c>
      <c r="H463" s="20">
        <f>IF(K463=25,5,IF(K463=30,10,IF(K463=35,5,IF(K463=40,15,IF(K463=50,5,IF(K463=85,15,IF(K463=60,10,IF(K463=70,10,IF(K463=80,20,IF(K463=90,15,IF(K463=100,20,IF(K463=0,0,IF(K463=55,10,IF(K463=45,5,IF(K463=65,15,IF(K463=75,15,IF(K463=95,20)))))))))))))))))</f>
        <v>0</v>
      </c>
      <c r="I463" s="20">
        <f t="shared" si="15"/>
        <v>0</v>
      </c>
      <c r="J463" s="20">
        <f>IF(K463=25,0,IF(K463=30,5,IF(K463=35,10,IF(K463=40,5,IF(K463=50,10,IF(K463=85,15,IF(K463=60,10,IF(K463=70,10,IF(K463=80,15,IF(K463=90,20,IF(K463=100,20,IF(K463=0,0,IF(K463=55,15,IF(K463=45,10,IF(K463=65,10,IF(K463=75,10,IF(K463=95,20)))))))))))))))))</f>
        <v>0</v>
      </c>
      <c r="K463" s="31"/>
    </row>
    <row r="464" spans="1:11" ht="18" hidden="1" customHeight="1">
      <c r="A464" s="30">
        <v>5</v>
      </c>
      <c r="B464" s="28" t="s">
        <v>301</v>
      </c>
      <c r="C464" s="21">
        <v>181</v>
      </c>
      <c r="D464" s="21" t="s">
        <v>306</v>
      </c>
      <c r="E464" s="20">
        <f t="shared" si="14"/>
        <v>0</v>
      </c>
      <c r="F464" s="20">
        <f>IF(K464=25,5,IF(K464=30,5,IF(K464=35,5,IF(K464=40,10,IF(K464=50,15,IF(K464=85,20,IF(K464=60,15,IF(K464=70,15,IF(K464=80,15,IF(K464=90,15,IF(K464=100,20,IF(K464=0,0,IF(K464=55,15,IF(K464=45,10,IF(K464=65,15,IF(K464=75,20,IF(K464=95,20)))))))))))))))))</f>
        <v>0</v>
      </c>
      <c r="G464" s="20">
        <f>IF(K464=25,0,IF(K464=30,5,IF(K464=35,5,IF(K464=40,5,IF(K464=50,10,IF(K464=85,15,IF(K464=60,10,IF(K464=70,15,IF(K464=80,15,IF(K464=90,20,IF(K464=100,20,IF(K464=0,0,IF(K464=55,5,IF(K464=45,10,IF(K464=65,15,IF(K464=75,10,IF(K464=95,15)))))))))))))))))</f>
        <v>0</v>
      </c>
      <c r="H464" s="20">
        <f>IF(K464=25,10,IF(K464=30,5,IF(K464=35,5,IF(K464=40,15,IF(K464=50,5,IF(K464=85,15,IF(K464=60,10,IF(K464=70,10,IF(K464=80,20,IF(K464=90,15,IF(K464=100,20,IF(K464=0,0,IF(K464=55,10,IF(K464=45,5,IF(K464=65,15,IF(K464=75,15,IF(K464=95,20)))))))))))))))))</f>
        <v>0</v>
      </c>
      <c r="I464" s="20">
        <f t="shared" si="15"/>
        <v>0</v>
      </c>
      <c r="J464" s="20">
        <f>IF(K464=25,5,IF(K464=30,10,IF(K464=35,10,IF(K464=40,5,IF(K464=50,10,IF(K464=85,15,IF(K464=60,10,IF(K464=70,10,IF(K464=80,15,IF(K464=90,20,IF(K464=100,20,IF(K464=0,0,IF(K464=55,15,IF(K464=45,10,IF(K464=65,10,IF(K464=75,10,IF(K464=95,20)))))))))))))))))</f>
        <v>0</v>
      </c>
      <c r="K464" s="31"/>
    </row>
    <row r="465" spans="1:11" ht="18" hidden="1" customHeight="1">
      <c r="A465" s="30">
        <v>6</v>
      </c>
      <c r="B465" s="28" t="s">
        <v>301</v>
      </c>
      <c r="C465" s="21">
        <v>191</v>
      </c>
      <c r="D465" s="21" t="s">
        <v>307</v>
      </c>
      <c r="E465" s="20">
        <f t="shared" si="14"/>
        <v>0</v>
      </c>
      <c r="F465" s="20">
        <f>IF(K465=25,5,IF(K465=30,10,IF(K465=35,5,IF(K465=40,10,IF(K465=50,15,IF(K465=85,20,IF(K465=60,15,IF(K465=70,15,IF(K465=80,15,IF(K465=90,15,IF(K465=100,20,IF(K465=0,0,IF(K465=55,15,IF(K465=45,10,IF(K465=65,15,IF(K465=75,20,IF(K465=95,20)))))))))))))))))</f>
        <v>0</v>
      </c>
      <c r="G465" s="20">
        <f>IF(K465=25,5,IF(K465=30,5,IF(K465=35,5,IF(K465=40,5,IF(K465=50,10,IF(K465=85,15,IF(K465=60,10,IF(K465=70,15,IF(K465=80,15,IF(K465=90,20,IF(K465=100,20,IF(K465=0,0,IF(K465=55,5,IF(K465=45,10,IF(K465=65,15,IF(K465=75,10,IF(K465=95,15)))))))))))))))))</f>
        <v>0</v>
      </c>
      <c r="H465" s="20">
        <f>IF(K465=25,5,IF(K465=30,5,IF(K465=35,5,IF(K465=40,15,IF(K465=50,5,IF(K465=85,15,IF(K465=60,10,IF(K465=70,10,IF(K465=80,20,IF(K465=90,15,IF(K465=100,20,IF(K465=0,0,IF(K465=55,10,IF(K465=45,5,IF(K465=65,15,IF(K465=75,15,IF(K465=95,20)))))))))))))))))</f>
        <v>0</v>
      </c>
      <c r="I465" s="20">
        <f t="shared" si="15"/>
        <v>0</v>
      </c>
      <c r="J465" s="20">
        <f>IF(K465=25,5,IF(K465=30,5,IF(K465=35,10,IF(K465=40,5,IF(K465=50,10,IF(K465=85,15,IF(K465=60,10,IF(K465=70,10,IF(K465=80,15,IF(K465=90,20,IF(K465=100,20,IF(K465=0,0,IF(K465=55,15,IF(K465=45,10,IF(K465=65,10,IF(K465=75,10,IF(K465=95,20)))))))))))))))))</f>
        <v>0</v>
      </c>
      <c r="K465" s="31"/>
    </row>
    <row r="466" spans="1:11" ht="18" hidden="1" customHeight="1">
      <c r="A466" s="30">
        <v>7</v>
      </c>
      <c r="B466" s="28" t="s">
        <v>301</v>
      </c>
      <c r="C466" s="21">
        <v>216</v>
      </c>
      <c r="D466" s="21" t="s">
        <v>308</v>
      </c>
      <c r="E466" s="20">
        <f t="shared" si="14"/>
        <v>0</v>
      </c>
      <c r="F466" s="20">
        <f>IF(K466=25,10,IF(K466=30,5,IF(K466=35,5,IF(K466=40,10,IF(K466=50,15,IF(K466=85,20,IF(K466=60,15,IF(K466=70,15,IF(K466=80,15,IF(K466=90,15,IF(K466=100,20,IF(K466=0,0,IF(K466=55,15,IF(K466=45,10,IF(K466=65,15,IF(K466=75,20,IF(K466=95,20)))))))))))))))))</f>
        <v>0</v>
      </c>
      <c r="G466" s="20">
        <f>IF(K466=25,5,IF(K466=30,5,IF(K466=35,5,IF(K466=40,5,IF(K466=50,10,IF(K466=85,15,IF(K466=60,10,IF(K466=70,15,IF(K466=80,15,IF(K466=90,20,IF(K466=100,20,IF(K466=0,0,IF(K466=55,5,IF(K466=45,10,IF(K466=65,15,IF(K466=75,10,IF(K466=95,15)))))))))))))))))</f>
        <v>0</v>
      </c>
      <c r="H466" s="20">
        <f>IF(K466=25,5,IF(K466=30,10,IF(K466=35,5,IF(K466=40,15,IF(K466=50,5,IF(K466=85,15,IF(K466=60,10,IF(K466=70,10,IF(K466=80,20,IF(K466=90,15,IF(K466=100,20,IF(K466=0,0,IF(K466=55,10,IF(K466=45,5,IF(K466=65,15,IF(K466=75,15,IF(K466=95,20)))))))))))))))))</f>
        <v>0</v>
      </c>
      <c r="I466" s="20">
        <f t="shared" si="15"/>
        <v>0</v>
      </c>
      <c r="J466" s="20">
        <f>IF(K466=25,0,IF(K466=30,5,IF(K466=35,10,IF(K466=40,5,IF(K466=50,10,IF(K466=85,15,IF(K466=60,10,IF(K466=70,10,IF(K466=80,15,IF(K466=90,20,IF(K466=100,20,IF(K466=0,0,IF(K466=55,15,IF(K466=45,10,IF(K466=65,10,IF(K466=75,10,IF(K466=95,20)))))))))))))))))</f>
        <v>0</v>
      </c>
      <c r="K466" s="31"/>
    </row>
    <row r="467" spans="1:11" ht="18" hidden="1" customHeight="1">
      <c r="A467" s="30">
        <v>8</v>
      </c>
      <c r="B467" s="28" t="s">
        <v>301</v>
      </c>
      <c r="C467" s="21">
        <v>248</v>
      </c>
      <c r="D467" s="21" t="s">
        <v>309</v>
      </c>
      <c r="E467" s="20">
        <f t="shared" si="14"/>
        <v>0</v>
      </c>
      <c r="F467" s="20">
        <f>IF(K467=25,5,IF(K467=30,5,IF(K467=35,5,IF(K467=40,10,IF(K467=50,15,IF(K467=85,20,IF(K467=60,15,IF(K467=70,15,IF(K467=80,15,IF(K467=90,15,IF(K467=100,20,IF(K467=0,0,IF(K467=55,15,IF(K467=45,10,IF(K467=65,15,IF(K467=75,20,IF(K467=95,20)))))))))))))))))</f>
        <v>0</v>
      </c>
      <c r="G467" s="20">
        <f>IF(K467=25,0,IF(K467=30,5,IF(K467=35,5,IF(K467=40,5,IF(K467=50,10,IF(K467=85,15,IF(K467=60,10,IF(K467=70,15,IF(K467=80,15,IF(K467=90,20,IF(K467=100,20,IF(K467=0,0,IF(K467=55,5,IF(K467=45,10,IF(K467=65,15,IF(K467=75,10,IF(K467=95,15)))))))))))))))))</f>
        <v>0</v>
      </c>
      <c r="H467" s="20">
        <f>IF(K467=25,10,IF(K467=30,5,IF(K467=35,5,IF(K467=40,15,IF(K467=50,5,IF(K467=85,15,IF(K467=60,10,IF(K467=70,10,IF(K467=80,20,IF(K467=90,15,IF(K467=100,20,IF(K467=0,0,IF(K467=55,10,IF(K467=45,5,IF(K467=65,15,IF(K467=75,15,IF(K467=95,20)))))))))))))))))</f>
        <v>0</v>
      </c>
      <c r="I467" s="20">
        <f t="shared" si="15"/>
        <v>0</v>
      </c>
      <c r="J467" s="20">
        <f>IF(K467=25,5,IF(K467=30,10,IF(K467=35,10,IF(K467=40,5,IF(K467=50,10,IF(K467=85,15,IF(K467=60,10,IF(K467=70,10,IF(K467=80,15,IF(K467=90,20,IF(K467=100,20,IF(K467=0,0,IF(K467=55,15,IF(K467=45,10,IF(K467=65,10,IF(K467=75,10,IF(K467=95,20)))))))))))))))))</f>
        <v>0</v>
      </c>
      <c r="K467" s="31"/>
    </row>
    <row r="468" spans="1:11" ht="18" hidden="1" customHeight="1">
      <c r="A468" s="30">
        <v>9</v>
      </c>
      <c r="B468" s="28" t="s">
        <v>301</v>
      </c>
      <c r="C468" s="21">
        <v>272</v>
      </c>
      <c r="D468" s="21" t="s">
        <v>310</v>
      </c>
      <c r="E468" s="20">
        <f t="shared" si="14"/>
        <v>0</v>
      </c>
      <c r="F468" s="20">
        <f>IF(K468=25,5,IF(K468=30,10,IF(K468=35,5,IF(K468=40,10,IF(K468=50,15,IF(K468=85,20,IF(K468=60,15,IF(K468=70,15,IF(K468=80,15,IF(K468=90,15,IF(K468=100,20,IF(K468=0,0,IF(K468=55,15,IF(K468=45,10,IF(K468=65,15,IF(K468=75,20,IF(K468=95,20)))))))))))))))))</f>
        <v>0</v>
      </c>
      <c r="G468" s="20">
        <f>IF(K468=25,5,IF(K468=30,5,IF(K468=35,5,IF(K468=40,5,IF(K468=50,10,IF(K468=85,15,IF(K468=60,10,IF(K468=70,15,IF(K468=80,15,IF(K468=90,20,IF(K468=100,20,IF(K468=0,0,IF(K468=55,5,IF(K468=45,10,IF(K468=65,15,IF(K468=75,10,IF(K468=95,15)))))))))))))))))</f>
        <v>0</v>
      </c>
      <c r="H468" s="20">
        <f>IF(K468=25,5,IF(K468=30,5,IF(K468=35,5,IF(K468=40,15,IF(K468=50,5,IF(K468=85,15,IF(K468=60,10,IF(K468=70,10,IF(K468=80,20,IF(K468=90,15,IF(K468=100,20,IF(K468=0,0,IF(K468=55,10,IF(K468=45,5,IF(K468=65,15,IF(K468=75,15,IF(K468=95,20)))))))))))))))))</f>
        <v>0</v>
      </c>
      <c r="I468" s="20">
        <f t="shared" si="15"/>
        <v>0</v>
      </c>
      <c r="J468" s="20">
        <f>IF(K468=25,5,IF(K468=30,5,IF(K468=35,10,IF(K468=40,5,IF(K468=50,10,IF(K468=85,15,IF(K468=60,10,IF(K468=70,10,IF(K468=80,15,IF(K468=90,20,IF(K468=100,20,IF(K468=0,0,IF(K468=55,15,IF(K468=45,10,IF(K468=65,10,IF(K468=75,10,IF(K468=95,20)))))))))))))))))</f>
        <v>0</v>
      </c>
      <c r="K468" s="31"/>
    </row>
    <row r="469" spans="1:11" ht="18" hidden="1" customHeight="1">
      <c r="A469" s="30">
        <v>10</v>
      </c>
      <c r="B469" s="28" t="s">
        <v>301</v>
      </c>
      <c r="C469" s="21">
        <v>340</v>
      </c>
      <c r="D469" s="21" t="s">
        <v>311</v>
      </c>
      <c r="E469" s="20">
        <f t="shared" si="14"/>
        <v>0</v>
      </c>
      <c r="F469" s="20">
        <f>IF(K469=25,10,IF(K469=30,5,IF(K469=35,5,IF(K469=40,10,IF(K469=50,15,IF(K469=85,20,IF(K469=60,15,IF(K469=70,15,IF(K469=80,15,IF(K469=90,15,IF(K469=100,20,IF(K469=0,0,IF(K469=55,15,IF(K469=45,10,IF(K469=65,15,IF(K469=75,20,IF(K469=95,20)))))))))))))))))</f>
        <v>0</v>
      </c>
      <c r="G469" s="20">
        <f>IF(K469=25,5,IF(K469=30,5,IF(K469=35,5,IF(K469=40,5,IF(K469=50,10,IF(K469=85,15,IF(K469=60,10,IF(K469=70,15,IF(K469=80,15,IF(K469=90,20,IF(K469=100,20,IF(K469=0,0,IF(K469=55,5,IF(K469=45,10,IF(K469=65,15,IF(K469=75,10,IF(K469=95,15)))))))))))))))))</f>
        <v>0</v>
      </c>
      <c r="H469" s="20">
        <f>IF(K469=25,5,IF(K469=30,10,IF(K469=35,5,IF(K469=40,15,IF(K469=50,5,IF(K469=85,15,IF(K469=60,10,IF(K469=70,10,IF(K469=80,20,IF(K469=90,15,IF(K469=100,20,IF(K469=0,0,IF(K469=55,10,IF(K469=45,5,IF(K469=65,15,IF(K469=75,15,IF(K469=95,20)))))))))))))))))</f>
        <v>0</v>
      </c>
      <c r="I469" s="20">
        <f t="shared" si="15"/>
        <v>0</v>
      </c>
      <c r="J469" s="20">
        <f>IF(K469=25,0,IF(K469=30,5,IF(K469=35,10,IF(K469=40,5,IF(K469=50,10,IF(K469=85,15,IF(K469=60,10,IF(K469=70,10,IF(K469=80,15,IF(K469=90,20,IF(K469=100,20,IF(K469=0,0,IF(K469=55,15,IF(K469=45,10,IF(K469=65,10,IF(K469=75,10,IF(K469=95,20)))))))))))))))))</f>
        <v>0</v>
      </c>
      <c r="K469" s="31"/>
    </row>
    <row r="470" spans="1:11" ht="18" hidden="1" customHeight="1">
      <c r="A470" s="30">
        <v>11</v>
      </c>
      <c r="B470" s="28" t="s">
        <v>301</v>
      </c>
      <c r="C470" s="21">
        <v>342</v>
      </c>
      <c r="D470" s="21" t="s">
        <v>312</v>
      </c>
      <c r="E470" s="20">
        <f t="shared" si="14"/>
        <v>0</v>
      </c>
      <c r="F470" s="20">
        <f>IF(K470=25,5,IF(K470=30,5,IF(K470=35,5,IF(K470=40,10,IF(K470=50,15,IF(K470=85,20,IF(K470=60,15,IF(K470=70,15,IF(K470=80,15,IF(K470=90,15,IF(K470=100,20,IF(K470=0,0,IF(K470=55,15,IF(K470=45,10,IF(K470=65,15,IF(K470=75,20,IF(K470=95,20)))))))))))))))))</f>
        <v>0</v>
      </c>
      <c r="G470" s="20">
        <f>IF(K470=25,0,IF(K470=30,5,IF(K470=35,5,IF(K470=40,5,IF(K470=50,10,IF(K470=85,15,IF(K470=60,10,IF(K470=70,15,IF(K470=80,15,IF(K470=90,20,IF(K470=100,20,IF(K470=0,0,IF(K470=55,5,IF(K470=45,10,IF(K470=65,15,IF(K470=75,10,IF(K470=95,15)))))))))))))))))</f>
        <v>0</v>
      </c>
      <c r="H470" s="20">
        <f>IF(K470=25,10,IF(K470=30,5,IF(K470=35,5,IF(K470=40,15,IF(K470=50,5,IF(K470=85,15,IF(K470=60,10,IF(K470=70,10,IF(K470=80,20,IF(K470=90,15,IF(K470=100,20,IF(K470=0,0,IF(K470=55,10,IF(K470=45,5,IF(K470=65,15,IF(K470=75,15,IF(K470=95,20)))))))))))))))))</f>
        <v>0</v>
      </c>
      <c r="I470" s="20">
        <f t="shared" si="15"/>
        <v>0</v>
      </c>
      <c r="J470" s="20">
        <f>IF(K470=25,5,IF(K470=30,10,IF(K470=35,10,IF(K470=40,5,IF(K470=50,10,IF(K470=85,15,IF(K470=60,10,IF(K470=70,10,IF(K470=80,15,IF(K470=90,20,IF(K470=100,20,IF(K470=0,0,IF(K470=55,15,IF(K470=45,10,IF(K470=65,10,IF(K470=75,10,IF(K470=95,20)))))))))))))))))</f>
        <v>0</v>
      </c>
      <c r="K470" s="31"/>
    </row>
    <row r="471" spans="1:11" ht="18" hidden="1" customHeight="1">
      <c r="A471" s="30">
        <v>12</v>
      </c>
      <c r="B471" s="28" t="s">
        <v>301</v>
      </c>
      <c r="C471" s="21">
        <v>359</v>
      </c>
      <c r="D471" s="21" t="s">
        <v>313</v>
      </c>
      <c r="E471" s="20">
        <f t="shared" si="14"/>
        <v>0</v>
      </c>
      <c r="F471" s="20">
        <f>IF(K471=25,5,IF(K471=30,10,IF(K471=35,5,IF(K471=40,10,IF(K471=50,15,IF(K471=85,20,IF(K471=60,15,IF(K471=70,15,IF(K471=80,15,IF(K471=90,15,IF(K471=100,20,IF(K471=0,0,IF(K471=55,15,IF(K471=45,10,IF(K471=65,15,IF(K471=75,20,IF(K471=95,20)))))))))))))))))</f>
        <v>0</v>
      </c>
      <c r="G471" s="20">
        <f>IF(K471=25,5,IF(K471=30,5,IF(K471=35,5,IF(K471=40,5,IF(K471=50,10,IF(K471=85,15,IF(K471=60,10,IF(K471=70,15,IF(K471=80,15,IF(K471=90,20,IF(K471=100,20,IF(K471=0,0,IF(K471=55,5,IF(K471=45,10,IF(K471=65,15,IF(K471=75,10,IF(K471=95,15)))))))))))))))))</f>
        <v>0</v>
      </c>
      <c r="H471" s="20">
        <f>IF(K471=25,5,IF(K471=30,5,IF(K471=35,5,IF(K471=40,15,IF(K471=50,5,IF(K471=85,15,IF(K471=60,10,IF(K471=70,10,IF(K471=80,20,IF(K471=90,15,IF(K471=100,20,IF(K471=0,0,IF(K471=55,10,IF(K471=45,5,IF(K471=65,15,IF(K471=75,15,IF(K471=95,20)))))))))))))))))</f>
        <v>0</v>
      </c>
      <c r="I471" s="20">
        <f t="shared" si="15"/>
        <v>0</v>
      </c>
      <c r="J471" s="20">
        <f>IF(K471=25,5,IF(K471=30,5,IF(K471=35,10,IF(K471=40,5,IF(K471=50,10,IF(K471=85,15,IF(K471=60,10,IF(K471=70,10,IF(K471=80,15,IF(K471=90,20,IF(K471=100,20,IF(K471=0,0,IF(K471=55,15,IF(K471=45,10,IF(K471=65,10,IF(K471=75,10,IF(K471=95,20)))))))))))))))))</f>
        <v>0</v>
      </c>
      <c r="K471" s="31"/>
    </row>
    <row r="472" spans="1:11" ht="18" hidden="1" customHeight="1">
      <c r="A472" s="30">
        <v>13</v>
      </c>
      <c r="B472" s="28" t="s">
        <v>301</v>
      </c>
      <c r="C472" s="21">
        <v>410</v>
      </c>
      <c r="D472" s="21" t="s">
        <v>314</v>
      </c>
      <c r="E472" s="20">
        <f t="shared" si="14"/>
        <v>0</v>
      </c>
      <c r="F472" s="20">
        <f>IF(K472=25,10,IF(K472=30,5,IF(K472=35,5,IF(K472=40,10,IF(K472=50,15,IF(K472=85,20,IF(K472=60,15,IF(K472=70,15,IF(K472=80,15,IF(K472=90,15,IF(K472=100,20,IF(K472=0,0,IF(K472=55,15,IF(K472=45,10,IF(K472=65,15,IF(K472=75,20,IF(K472=95,20)))))))))))))))))</f>
        <v>0</v>
      </c>
      <c r="G472" s="20">
        <f>IF(K472=25,5,IF(K472=30,5,IF(K472=35,5,IF(K472=40,5,IF(K472=50,10,IF(K472=85,15,IF(K472=60,10,IF(K472=70,15,IF(K472=80,15,IF(K472=90,20,IF(K472=100,20,IF(K472=0,0,IF(K472=55,5,IF(K472=45,10,IF(K472=65,15,IF(K472=75,10,IF(K472=95,15)))))))))))))))))</f>
        <v>0</v>
      </c>
      <c r="H472" s="20">
        <f>IF(K472=25,5,IF(K472=30,10,IF(K472=35,5,IF(K472=40,15,IF(K472=50,5,IF(K472=85,15,IF(K472=60,10,IF(K472=70,10,IF(K472=80,20,IF(K472=90,15,IF(K472=100,20,IF(K472=0,0,IF(K472=55,10,IF(K472=45,5,IF(K472=65,15,IF(K472=75,15,IF(K472=95,20)))))))))))))))))</f>
        <v>0</v>
      </c>
      <c r="I472" s="20">
        <f t="shared" si="15"/>
        <v>0</v>
      </c>
      <c r="J472" s="20">
        <f>IF(K472=25,0,IF(K472=30,5,IF(K472=35,10,IF(K472=40,5,IF(K472=50,10,IF(K472=85,15,IF(K472=60,10,IF(K472=70,10,IF(K472=80,15,IF(K472=90,20,IF(K472=100,20,IF(K472=0,0,IF(K472=55,15,IF(K472=45,10,IF(K472=65,10,IF(K472=75,10,IF(K472=95,20)))))))))))))))))</f>
        <v>0</v>
      </c>
      <c r="K472" s="31"/>
    </row>
    <row r="473" spans="1:11" ht="18" hidden="1" customHeight="1">
      <c r="A473" s="30">
        <v>14</v>
      </c>
      <c r="B473" s="28" t="s">
        <v>301</v>
      </c>
      <c r="C473" s="21">
        <v>416</v>
      </c>
      <c r="D473" s="21" t="s">
        <v>660</v>
      </c>
      <c r="E473" s="20">
        <f t="shared" si="14"/>
        <v>0</v>
      </c>
      <c r="F473" s="20">
        <f>IF(K473=25,5,IF(K473=30,5,IF(K473=35,5,IF(K473=40,10,IF(K473=50,15,IF(K473=85,20,IF(K473=60,15,IF(K473=70,15,IF(K473=80,15,IF(K473=90,15,IF(K473=100,20,IF(K473=0,0,IF(K473=55,15,IF(K473=45,10,IF(K473=65,15,IF(K473=75,20,IF(K473=95,20)))))))))))))))))</f>
        <v>0</v>
      </c>
      <c r="G473" s="20">
        <f>IF(K473=25,0,IF(K473=30,5,IF(K473=35,5,IF(K473=40,5,IF(K473=50,10,IF(K473=85,15,IF(K473=60,10,IF(K473=70,15,IF(K473=80,15,IF(K473=90,20,IF(K473=100,20,IF(K473=0,0,IF(K473=55,5,IF(K473=45,10,IF(K473=65,15,IF(K473=75,10,IF(K473=95,15)))))))))))))))))</f>
        <v>0</v>
      </c>
      <c r="H473" s="20">
        <f>IF(K473=25,10,IF(K473=30,5,IF(K473=35,5,IF(K473=40,15,IF(K473=50,5,IF(K473=85,15,IF(K473=60,10,IF(K473=70,10,IF(K473=80,20,IF(K473=90,15,IF(K473=100,20,IF(K473=0,0,IF(K473=55,10,IF(K473=45,5,IF(K473=65,15,IF(K473=75,15,IF(K473=95,20)))))))))))))))))</f>
        <v>0</v>
      </c>
      <c r="I473" s="20">
        <f t="shared" si="15"/>
        <v>0</v>
      </c>
      <c r="J473" s="20">
        <f>IF(K473=25,5,IF(K473=30,10,IF(K473=35,10,IF(K473=40,5,IF(K473=50,10,IF(K473=85,15,IF(K473=60,10,IF(K473=70,10,IF(K473=80,15,IF(K473=90,20,IF(K473=100,20,IF(K473=0,0,IF(K473=55,15,IF(K473=45,10,IF(K473=65,10,IF(K473=75,10,IF(K473=95,20)))))))))))))))))</f>
        <v>0</v>
      </c>
      <c r="K473" s="31"/>
    </row>
    <row r="474" spans="1:11" ht="18" hidden="1" customHeight="1">
      <c r="A474" s="30">
        <v>15</v>
      </c>
      <c r="B474" s="28" t="s">
        <v>301</v>
      </c>
      <c r="C474" s="21">
        <v>417</v>
      </c>
      <c r="D474" s="21" t="s">
        <v>315</v>
      </c>
      <c r="E474" s="20">
        <f t="shared" si="14"/>
        <v>0</v>
      </c>
      <c r="F474" s="20">
        <f>IF(K474=25,5,IF(K474=30,10,IF(K474=35,5,IF(K474=40,10,IF(K474=50,15,IF(K474=85,20,IF(K474=60,15,IF(K474=70,15,IF(K474=80,15,IF(K474=90,15,IF(K474=100,20,IF(K474=0,0,IF(K474=55,15,IF(K474=45,10,IF(K474=65,15,IF(K474=75,20,IF(K474=95,20)))))))))))))))))</f>
        <v>0</v>
      </c>
      <c r="G474" s="20">
        <f>IF(K474=25,5,IF(K474=30,5,IF(K474=35,5,IF(K474=40,5,IF(K474=50,10,IF(K474=85,15,IF(K474=60,10,IF(K474=70,15,IF(K474=80,15,IF(K474=90,20,IF(K474=100,20,IF(K474=0,0,IF(K474=55,5,IF(K474=45,10,IF(K474=65,15,IF(K474=75,10,IF(K474=95,15)))))))))))))))))</f>
        <v>0</v>
      </c>
      <c r="H474" s="20">
        <f>IF(K474=25,5,IF(K474=30,5,IF(K474=35,5,IF(K474=40,15,IF(K474=50,5,IF(K474=85,15,IF(K474=60,10,IF(K474=70,10,IF(K474=80,20,IF(K474=90,15,IF(K474=100,20,IF(K474=0,0,IF(K474=55,10,IF(K474=45,5,IF(K474=65,15,IF(K474=75,15,IF(K474=95,20)))))))))))))))))</f>
        <v>0</v>
      </c>
      <c r="I474" s="20">
        <f t="shared" si="15"/>
        <v>0</v>
      </c>
      <c r="J474" s="20">
        <f>IF(K474=25,5,IF(K474=30,5,IF(K474=35,10,IF(K474=40,5,IF(K474=50,10,IF(K474=85,15,IF(K474=60,10,IF(K474=70,10,IF(K474=80,15,IF(K474=90,20,IF(K474=100,20,IF(K474=0,0,IF(K474=55,15,IF(K474=45,10,IF(K474=65,10,IF(K474=75,10,IF(K474=95,20)))))))))))))))))</f>
        <v>0</v>
      </c>
      <c r="K474" s="31"/>
    </row>
    <row r="475" spans="1:11" ht="18" hidden="1" customHeight="1">
      <c r="A475" s="30">
        <v>16</v>
      </c>
      <c r="B475" s="28" t="s">
        <v>301</v>
      </c>
      <c r="C475" s="21">
        <v>421</v>
      </c>
      <c r="D475" s="21" t="s">
        <v>316</v>
      </c>
      <c r="E475" s="20">
        <f t="shared" si="14"/>
        <v>0</v>
      </c>
      <c r="F475" s="20">
        <f>IF(K475=25,10,IF(K475=30,5,IF(K475=35,5,IF(K475=40,10,IF(K475=50,15,IF(K475=85,20,IF(K475=60,15,IF(K475=70,15,IF(K475=80,15,IF(K475=90,15,IF(K475=100,20,IF(K475=0,0,IF(K475=55,15,IF(K475=45,10,IF(K475=65,15,IF(K475=75,20,IF(K475=95,20)))))))))))))))))</f>
        <v>0</v>
      </c>
      <c r="G475" s="20">
        <f>IF(K475=25,5,IF(K475=30,5,IF(K475=35,5,IF(K475=40,5,IF(K475=50,10,IF(K475=85,15,IF(K475=60,10,IF(K475=70,15,IF(K475=80,15,IF(K475=90,20,IF(K475=100,20,IF(K475=0,0,IF(K475=55,5,IF(K475=45,10,IF(K475=65,15,IF(K475=75,10,IF(K475=95,15)))))))))))))))))</f>
        <v>0</v>
      </c>
      <c r="H475" s="20">
        <f>IF(K475=25,5,IF(K475=30,10,IF(K475=35,5,IF(K475=40,15,IF(K475=50,5,IF(K475=85,15,IF(K475=60,10,IF(K475=70,10,IF(K475=80,20,IF(K475=90,15,IF(K475=100,20,IF(K475=0,0,IF(K475=55,10,IF(K475=45,5,IF(K475=65,15,IF(K475=75,15,IF(K475=95,20)))))))))))))))))</f>
        <v>0</v>
      </c>
      <c r="I475" s="20">
        <f t="shared" si="15"/>
        <v>0</v>
      </c>
      <c r="J475" s="20">
        <f>IF(K475=25,0,IF(K475=30,5,IF(K475=35,10,IF(K475=40,5,IF(K475=50,10,IF(K475=85,15,IF(K475=60,10,IF(K475=70,10,IF(K475=80,15,IF(K475=90,20,IF(K475=100,20,IF(K475=0,0,IF(K475=55,15,IF(K475=45,10,IF(K475=65,10,IF(K475=75,10,IF(K475=95,20)))))))))))))))))</f>
        <v>0</v>
      </c>
      <c r="K475" s="31"/>
    </row>
    <row r="476" spans="1:11" ht="18" hidden="1" customHeight="1">
      <c r="A476" s="30">
        <v>17</v>
      </c>
      <c r="B476" s="28" t="s">
        <v>301</v>
      </c>
      <c r="C476" s="21">
        <v>541</v>
      </c>
      <c r="D476" s="21" t="s">
        <v>317</v>
      </c>
      <c r="E476" s="20">
        <f t="shared" si="14"/>
        <v>0</v>
      </c>
      <c r="F476" s="20">
        <f>IF(K476=25,5,IF(K476=30,5,IF(K476=35,5,IF(K476=40,10,IF(K476=50,15,IF(K476=85,20,IF(K476=60,15,IF(K476=70,15,IF(K476=80,15,IF(K476=90,15,IF(K476=100,20,IF(K476=0,0,IF(K476=55,15,IF(K476=45,10,IF(K476=65,15,IF(K476=75,20,IF(K476=95,20)))))))))))))))))</f>
        <v>0</v>
      </c>
      <c r="G476" s="20">
        <f>IF(K476=25,0,IF(K476=30,5,IF(K476=35,5,IF(K476=40,5,IF(K476=50,10,IF(K476=85,15,IF(K476=60,10,IF(K476=70,15,IF(K476=80,15,IF(K476=90,20,IF(K476=100,20,IF(K476=0,0,IF(K476=55,5,IF(K476=45,10,IF(K476=65,15,IF(K476=75,10,IF(K476=95,15)))))))))))))))))</f>
        <v>0</v>
      </c>
      <c r="H476" s="20">
        <f>IF(K476=25,10,IF(K476=30,5,IF(K476=35,5,IF(K476=40,15,IF(K476=50,5,IF(K476=85,15,IF(K476=60,10,IF(K476=70,10,IF(K476=80,20,IF(K476=90,15,IF(K476=100,20,IF(K476=0,0,IF(K476=55,10,IF(K476=45,5,IF(K476=65,15,IF(K476=75,15,IF(K476=95,20)))))))))))))))))</f>
        <v>0</v>
      </c>
      <c r="I476" s="20">
        <f t="shared" si="15"/>
        <v>0</v>
      </c>
      <c r="J476" s="20">
        <f>IF(K476=25,5,IF(K476=30,10,IF(K476=35,10,IF(K476=40,5,IF(K476=50,10,IF(K476=85,15,IF(K476=60,10,IF(K476=70,10,IF(K476=80,15,IF(K476=90,20,IF(K476=100,20,IF(K476=0,0,IF(K476=55,15,IF(K476=45,10,IF(K476=65,10,IF(K476=75,10,IF(K476=95,20)))))))))))))))))</f>
        <v>0</v>
      </c>
      <c r="K476" s="31"/>
    </row>
    <row r="477" spans="1:11" ht="18" hidden="1" customHeight="1">
      <c r="A477" s="30">
        <v>18</v>
      </c>
      <c r="B477" s="28" t="s">
        <v>301</v>
      </c>
      <c r="C477" s="21">
        <v>577</v>
      </c>
      <c r="D477" s="21" t="s">
        <v>318</v>
      </c>
      <c r="E477" s="20">
        <f t="shared" si="14"/>
        <v>0</v>
      </c>
      <c r="F477" s="20">
        <f>IF(K477=25,5,IF(K477=30,10,IF(K477=35,5,IF(K477=40,10,IF(K477=50,15,IF(K477=85,20,IF(K477=60,15,IF(K477=70,15,IF(K477=80,15,IF(K477=90,15,IF(K477=100,20,IF(K477=0,0,IF(K477=55,15,IF(K477=45,10,IF(K477=65,15,IF(K477=75,20,IF(K477=95,20)))))))))))))))))</f>
        <v>0</v>
      </c>
      <c r="G477" s="20">
        <f>IF(K477=25,5,IF(K477=30,5,IF(K477=35,5,IF(K477=40,5,IF(K477=50,10,IF(K477=85,15,IF(K477=60,10,IF(K477=70,15,IF(K477=80,15,IF(K477=90,20,IF(K477=100,20,IF(K477=0,0,IF(K477=55,5,IF(K477=45,10,IF(K477=65,15,IF(K477=75,10,IF(K477=95,15)))))))))))))))))</f>
        <v>0</v>
      </c>
      <c r="H477" s="20">
        <f>IF(K477=25,5,IF(K477=30,5,IF(K477=35,5,IF(K477=40,15,IF(K477=50,5,IF(K477=85,15,IF(K477=60,10,IF(K477=70,10,IF(K477=80,20,IF(K477=90,15,IF(K477=100,20,IF(K477=0,0,IF(K477=55,10,IF(K477=45,5,IF(K477=65,15,IF(K477=75,15,IF(K477=95,20)))))))))))))))))</f>
        <v>0</v>
      </c>
      <c r="I477" s="20">
        <f t="shared" si="15"/>
        <v>0</v>
      </c>
      <c r="J477" s="20">
        <f>IF(K477=25,5,IF(K477=30,5,IF(K477=35,10,IF(K477=40,5,IF(K477=50,10,IF(K477=85,15,IF(K477=60,10,IF(K477=70,10,IF(K477=80,15,IF(K477=90,20,IF(K477=100,20,IF(K477=0,0,IF(K477=55,15,IF(K477=45,10,IF(K477=65,10,IF(K477=75,10,IF(K477=95,20)))))))))))))))))</f>
        <v>0</v>
      </c>
      <c r="K477" s="31"/>
    </row>
    <row r="478" spans="1:11" ht="18" hidden="1" customHeight="1">
      <c r="A478" s="30">
        <v>19</v>
      </c>
      <c r="B478" s="28" t="s">
        <v>301</v>
      </c>
      <c r="C478" s="21">
        <v>584</v>
      </c>
      <c r="D478" s="21" t="s">
        <v>319</v>
      </c>
      <c r="E478" s="20">
        <f t="shared" si="14"/>
        <v>0</v>
      </c>
      <c r="F478" s="20">
        <f>IF(K478=25,10,IF(K478=30,5,IF(K478=35,5,IF(K478=40,10,IF(K478=50,15,IF(K478=85,20,IF(K478=60,15,IF(K478=70,15,IF(K478=80,15,IF(K478=90,15,IF(K478=100,20,IF(K478=0,0,IF(K478=55,15,IF(K478=45,10,IF(K478=65,15,IF(K478=75,20,IF(K478=95,20)))))))))))))))))</f>
        <v>0</v>
      </c>
      <c r="G478" s="20">
        <f>IF(K478=25,5,IF(K478=30,5,IF(K478=35,5,IF(K478=40,5,IF(K478=50,10,IF(K478=85,15,IF(K478=60,10,IF(K478=70,15,IF(K478=80,15,IF(K478=90,20,IF(K478=100,20,IF(K478=0,0,IF(K478=55,5,IF(K478=45,10,IF(K478=65,15,IF(K478=75,10,IF(K478=95,15)))))))))))))))))</f>
        <v>0</v>
      </c>
      <c r="H478" s="20">
        <f>IF(K478=25,5,IF(K478=30,10,IF(K478=35,5,IF(K478=40,15,IF(K478=50,5,IF(K478=85,15,IF(K478=60,10,IF(K478=70,10,IF(K478=80,20,IF(K478=90,15,IF(K478=100,20,IF(K478=0,0,IF(K478=55,10,IF(K478=45,5,IF(K478=65,15,IF(K478=75,15,IF(K478=95,20)))))))))))))))))</f>
        <v>0</v>
      </c>
      <c r="I478" s="20">
        <f t="shared" si="15"/>
        <v>0</v>
      </c>
      <c r="J478" s="20">
        <f>IF(K478=25,0,IF(K478=30,5,IF(K478=35,10,IF(K478=40,5,IF(K478=50,10,IF(K478=85,15,IF(K478=60,10,IF(K478=70,10,IF(K478=80,15,IF(K478=90,20,IF(K478=100,20,IF(K478=0,0,IF(K478=55,15,IF(K478=45,10,IF(K478=65,10,IF(K478=75,10,IF(K478=95,20)))))))))))))))))</f>
        <v>0</v>
      </c>
      <c r="K478" s="31"/>
    </row>
    <row r="479" spans="1:11" ht="18" hidden="1" customHeight="1">
      <c r="A479" s="30">
        <v>20</v>
      </c>
      <c r="B479" s="28" t="s">
        <v>301</v>
      </c>
      <c r="C479" s="21">
        <v>588</v>
      </c>
      <c r="D479" s="21" t="s">
        <v>320</v>
      </c>
      <c r="E479" s="20">
        <f t="shared" si="14"/>
        <v>0</v>
      </c>
      <c r="F479" s="20">
        <f>IF(K479=25,5,IF(K479=30,5,IF(K479=35,5,IF(K479=40,10,IF(K479=50,15,IF(K479=85,20,IF(K479=60,15,IF(K479=70,15,IF(K479=80,15,IF(K479=90,15,IF(K479=100,20,IF(K479=0,0,IF(K479=55,15,IF(K479=45,10,IF(K479=65,15,IF(K479=75,20,IF(K479=95,20)))))))))))))))))</f>
        <v>0</v>
      </c>
      <c r="G479" s="20">
        <f>IF(K479=25,0,IF(K479=30,5,IF(K479=35,5,IF(K479=40,5,IF(K479=50,10,IF(K479=85,15,IF(K479=60,10,IF(K479=70,15,IF(K479=80,15,IF(K479=90,20,IF(K479=100,20,IF(K479=0,0,IF(K479=55,5,IF(K479=45,10,IF(K479=65,15,IF(K479=75,10,IF(K479=95,15)))))))))))))))))</f>
        <v>0</v>
      </c>
      <c r="H479" s="20">
        <f>IF(K479=25,10,IF(K479=30,5,IF(K479=35,5,IF(K479=40,15,IF(K479=50,5,IF(K479=85,15,IF(K479=60,10,IF(K479=70,10,IF(K479=80,20,IF(K479=90,15,IF(K479=100,20,IF(K479=0,0,IF(K479=55,10,IF(K479=45,5,IF(K479=65,15,IF(K479=75,15,IF(K479=95,20)))))))))))))))))</f>
        <v>0</v>
      </c>
      <c r="I479" s="20">
        <f t="shared" si="15"/>
        <v>0</v>
      </c>
      <c r="J479" s="20">
        <f>IF(K479=25,5,IF(K479=30,10,IF(K479=35,10,IF(K479=40,5,IF(K479=50,10,IF(K479=85,15,IF(K479=60,10,IF(K479=70,10,IF(K479=80,15,IF(K479=90,20,IF(K479=100,20,IF(K479=0,0,IF(K479=55,15,IF(K479=45,10,IF(K479=65,10,IF(K479=75,10,IF(K479=95,20)))))))))))))))))</f>
        <v>0</v>
      </c>
      <c r="K479" s="31"/>
    </row>
    <row r="480" spans="1:11" ht="18" hidden="1" customHeight="1">
      <c r="A480" s="30">
        <v>21</v>
      </c>
      <c r="B480" s="28" t="s">
        <v>301</v>
      </c>
      <c r="C480" s="21">
        <v>589</v>
      </c>
      <c r="D480" s="21" t="s">
        <v>321</v>
      </c>
      <c r="E480" s="20">
        <f t="shared" si="14"/>
        <v>0</v>
      </c>
      <c r="F480" s="20">
        <f>IF(K480=25,5,IF(K480=30,10,IF(K480=35,5,IF(K480=40,10,IF(K480=50,15,IF(K480=85,20,IF(K480=60,15,IF(K480=70,15,IF(K480=80,15,IF(K480=90,15,IF(K480=100,20,IF(K480=0,0,IF(K480=55,15,IF(K480=45,10,IF(K480=65,15,IF(K480=75,20,IF(K480=95,20)))))))))))))))))</f>
        <v>0</v>
      </c>
      <c r="G480" s="20">
        <f>IF(K480=25,5,IF(K480=30,5,IF(K480=35,5,IF(K480=40,5,IF(K480=50,10,IF(K480=85,15,IF(K480=60,10,IF(K480=70,15,IF(K480=80,15,IF(K480=90,20,IF(K480=100,20,IF(K480=0,0,IF(K480=55,5,IF(K480=45,10,IF(K480=65,15,IF(K480=75,10,IF(K480=95,15)))))))))))))))))</f>
        <v>0</v>
      </c>
      <c r="H480" s="20">
        <f>IF(K480=25,5,IF(K480=30,5,IF(K480=35,5,IF(K480=40,15,IF(K480=50,5,IF(K480=85,15,IF(K480=60,10,IF(K480=70,10,IF(K480=80,20,IF(K480=90,15,IF(K480=100,20,IF(K480=0,0,IF(K480=55,10,IF(K480=45,5,IF(K480=65,15,IF(K480=75,15,IF(K480=95,20)))))))))))))))))</f>
        <v>0</v>
      </c>
      <c r="I480" s="20">
        <f t="shared" si="15"/>
        <v>0</v>
      </c>
      <c r="J480" s="20">
        <f>IF(K480=25,5,IF(K480=30,5,IF(K480=35,10,IF(K480=40,5,IF(K480=50,10,IF(K480=85,15,IF(K480=60,10,IF(K480=70,10,IF(K480=80,15,IF(K480=90,20,IF(K480=100,20,IF(K480=0,0,IF(K480=55,15,IF(K480=45,10,IF(K480=65,10,IF(K480=75,10,IF(K480=95,20)))))))))))))))))</f>
        <v>0</v>
      </c>
      <c r="K480" s="31"/>
    </row>
    <row r="481" spans="1:11" ht="18" hidden="1" customHeight="1">
      <c r="A481" s="30">
        <v>22</v>
      </c>
      <c r="B481" s="28" t="s">
        <v>301</v>
      </c>
      <c r="C481" s="21">
        <v>613</v>
      </c>
      <c r="D481" s="21" t="s">
        <v>322</v>
      </c>
      <c r="E481" s="20">
        <f t="shared" si="14"/>
        <v>0</v>
      </c>
      <c r="F481" s="20">
        <f>IF(K481=25,10,IF(K481=30,5,IF(K481=35,5,IF(K481=40,10,IF(K481=50,15,IF(K481=85,20,IF(K481=60,15,IF(K481=70,15,IF(K481=80,15,IF(K481=90,15,IF(K481=100,20,IF(K481=0,0,IF(K481=55,15,IF(K481=45,10,IF(K481=65,15,IF(K481=75,20,IF(K481=95,20)))))))))))))))))</f>
        <v>0</v>
      </c>
      <c r="G481" s="20">
        <f>IF(K481=25,5,IF(K481=30,5,IF(K481=35,5,IF(K481=40,5,IF(K481=50,10,IF(K481=85,15,IF(K481=60,10,IF(K481=70,15,IF(K481=80,15,IF(K481=90,20,IF(K481=100,20,IF(K481=0,0,IF(K481=55,5,IF(K481=45,10,IF(K481=65,15,IF(K481=75,10,IF(K481=95,15)))))))))))))))))</f>
        <v>0</v>
      </c>
      <c r="H481" s="20">
        <f>IF(K481=25,5,IF(K481=30,10,IF(K481=35,5,IF(K481=40,15,IF(K481=50,5,IF(K481=85,15,IF(K481=60,10,IF(K481=70,10,IF(K481=80,20,IF(K481=90,15,IF(K481=100,20,IF(K481=0,0,IF(K481=55,10,IF(K481=45,5,IF(K481=65,15,IF(K481=75,15,IF(K481=95,20)))))))))))))))))</f>
        <v>0</v>
      </c>
      <c r="I481" s="20">
        <f t="shared" si="15"/>
        <v>0</v>
      </c>
      <c r="J481" s="20">
        <f>IF(K481=25,0,IF(K481=30,5,IF(K481=35,10,IF(K481=40,5,IF(K481=50,10,IF(K481=85,15,IF(K481=60,10,IF(K481=70,10,IF(K481=80,15,IF(K481=90,20,IF(K481=100,20,IF(K481=0,0,IF(K481=55,15,IF(K481=45,10,IF(K481=65,10,IF(K481=75,10,IF(K481=95,20)))))))))))))))))</f>
        <v>0</v>
      </c>
      <c r="K481" s="31"/>
    </row>
    <row r="482" spans="1:11" ht="18" hidden="1" customHeight="1">
      <c r="A482" s="30">
        <v>23</v>
      </c>
      <c r="B482" s="28" t="s">
        <v>301</v>
      </c>
      <c r="C482" s="21">
        <v>635</v>
      </c>
      <c r="D482" s="21" t="s">
        <v>323</v>
      </c>
      <c r="E482" s="20">
        <f t="shared" si="14"/>
        <v>0</v>
      </c>
      <c r="F482" s="20">
        <f>IF(K482=25,5,IF(K482=30,5,IF(K482=35,5,IF(K482=40,10,IF(K482=50,15,IF(K482=85,20,IF(K482=60,15,IF(K482=70,15,IF(K482=80,15,IF(K482=90,15,IF(K482=100,20,IF(K482=0,0,IF(K482=55,15,IF(K482=45,10,IF(K482=65,15,IF(K482=75,20,IF(K482=95,20)))))))))))))))))</f>
        <v>0</v>
      </c>
      <c r="G482" s="20">
        <f>IF(K482=25,0,IF(K482=30,5,IF(K482=35,5,IF(K482=40,5,IF(K482=50,10,IF(K482=85,15,IF(K482=60,10,IF(K482=70,15,IF(K482=80,15,IF(K482=90,20,IF(K482=100,20,IF(K482=0,0,IF(K482=55,5,IF(K482=45,10,IF(K482=65,15,IF(K482=75,10,IF(K482=95,15)))))))))))))))))</f>
        <v>0</v>
      </c>
      <c r="H482" s="20">
        <f>IF(K482=25,10,IF(K482=30,5,IF(K482=35,5,IF(K482=40,15,IF(K482=50,5,IF(K482=85,15,IF(K482=60,10,IF(K482=70,10,IF(K482=80,20,IF(K482=90,15,IF(K482=100,20,IF(K482=0,0,IF(K482=55,10,IF(K482=45,5,IF(K482=65,15,IF(K482=75,15,IF(K482=95,20)))))))))))))))))</f>
        <v>0</v>
      </c>
      <c r="I482" s="20">
        <f t="shared" si="15"/>
        <v>0</v>
      </c>
      <c r="J482" s="20">
        <f>IF(K482=25,5,IF(K482=30,10,IF(K482=35,10,IF(K482=40,5,IF(K482=50,10,IF(K482=85,15,IF(K482=60,10,IF(K482=70,10,IF(K482=80,15,IF(K482=90,20,IF(K482=100,20,IF(K482=0,0,IF(K482=55,15,IF(K482=45,10,IF(K482=65,10,IF(K482=75,10,IF(K482=95,20)))))))))))))))))</f>
        <v>0</v>
      </c>
      <c r="K482" s="31"/>
    </row>
    <row r="483" spans="1:11" ht="18" hidden="1" customHeight="1">
      <c r="A483" s="30">
        <v>24</v>
      </c>
      <c r="B483" s="28" t="s">
        <v>301</v>
      </c>
      <c r="C483" s="21">
        <v>666</v>
      </c>
      <c r="D483" s="21" t="s">
        <v>324</v>
      </c>
      <c r="E483" s="20">
        <f t="shared" si="14"/>
        <v>0</v>
      </c>
      <c r="F483" s="20">
        <f>IF(K483=25,5,IF(K483=30,10,IF(K483=35,5,IF(K483=40,10,IF(K483=50,15,IF(K483=85,20,IF(K483=60,15,IF(K483=70,15,IF(K483=80,15,IF(K483=90,15,IF(K483=100,20,IF(K483=0,0,IF(K483=55,15,IF(K483=45,10,IF(K483=65,15,IF(K483=75,20,IF(K483=95,20)))))))))))))))))</f>
        <v>0</v>
      </c>
      <c r="G483" s="20">
        <f>IF(K483=25,5,IF(K483=30,5,IF(K483=35,5,IF(K483=40,5,IF(K483=50,10,IF(K483=85,15,IF(K483=60,10,IF(K483=70,15,IF(K483=80,15,IF(K483=90,20,IF(K483=100,20,IF(K483=0,0,IF(K483=55,5,IF(K483=45,10,IF(K483=65,15,IF(K483=75,10,IF(K483=95,15)))))))))))))))))</f>
        <v>0</v>
      </c>
      <c r="H483" s="20">
        <f>IF(K483=25,5,IF(K483=30,5,IF(K483=35,5,IF(K483=40,15,IF(K483=50,5,IF(K483=85,15,IF(K483=60,10,IF(K483=70,10,IF(K483=80,20,IF(K483=90,15,IF(K483=100,20,IF(K483=0,0,IF(K483=55,10,IF(K483=45,5,IF(K483=65,15,IF(K483=75,15,IF(K483=95,20)))))))))))))))))</f>
        <v>0</v>
      </c>
      <c r="I483" s="20">
        <f t="shared" si="15"/>
        <v>0</v>
      </c>
      <c r="J483" s="20">
        <f>IF(K483=25,5,IF(K483=30,5,IF(K483=35,10,IF(K483=40,5,IF(K483=50,10,IF(K483=85,15,IF(K483=60,10,IF(K483=70,10,IF(K483=80,15,IF(K483=90,20,IF(K483=100,20,IF(K483=0,0,IF(K483=55,15,IF(K483=45,10,IF(K483=65,10,IF(K483=75,10,IF(K483=95,20)))))))))))))))))</f>
        <v>0</v>
      </c>
      <c r="K483" s="31"/>
    </row>
    <row r="484" spans="1:11" ht="18" hidden="1" customHeight="1">
      <c r="A484" s="30">
        <v>25</v>
      </c>
      <c r="B484" s="28" t="s">
        <v>301</v>
      </c>
      <c r="C484" s="21">
        <v>741</v>
      </c>
      <c r="D484" s="21" t="s">
        <v>325</v>
      </c>
      <c r="E484" s="20">
        <f t="shared" si="14"/>
        <v>0</v>
      </c>
      <c r="F484" s="20">
        <f>IF(K484=25,10,IF(K484=30,5,IF(K484=35,5,IF(K484=40,10,IF(K484=50,15,IF(K484=85,20,IF(K484=60,15,IF(K484=70,15,IF(K484=80,15,IF(K484=90,15,IF(K484=100,20,IF(K484=0,0,IF(K484=55,15,IF(K484=45,10,IF(K484=65,15,IF(K484=75,20,IF(K484=95,20)))))))))))))))))</f>
        <v>0</v>
      </c>
      <c r="G484" s="20">
        <f>IF(K484=25,5,IF(K484=30,5,IF(K484=35,5,IF(K484=40,5,IF(K484=50,10,IF(K484=85,15,IF(K484=60,10,IF(K484=70,15,IF(K484=80,15,IF(K484=90,20,IF(K484=100,20,IF(K484=0,0,IF(K484=55,5,IF(K484=45,10,IF(K484=65,15,IF(K484=75,10,IF(K484=95,15)))))))))))))))))</f>
        <v>0</v>
      </c>
      <c r="H484" s="20">
        <f>IF(K484=25,5,IF(K484=30,10,IF(K484=35,5,IF(K484=40,15,IF(K484=50,5,IF(K484=85,15,IF(K484=60,10,IF(K484=70,10,IF(K484=80,20,IF(K484=90,15,IF(K484=100,20,IF(K484=0,0,IF(K484=55,10,IF(K484=45,5,IF(K484=65,15,IF(K484=75,15,IF(K484=95,20)))))))))))))))))</f>
        <v>0</v>
      </c>
      <c r="I484" s="20">
        <f t="shared" si="15"/>
        <v>0</v>
      </c>
      <c r="J484" s="20">
        <f>IF(K484=25,0,IF(K484=30,5,IF(K484=35,10,IF(K484=40,5,IF(K484=50,10,IF(K484=85,15,IF(K484=60,10,IF(K484=70,10,IF(K484=80,15,IF(K484=90,20,IF(K484=100,20,IF(K484=0,0,IF(K484=55,15,IF(K484=45,10,IF(K484=65,10,IF(K484=75,10,IF(K484=95,20)))))))))))))))))</f>
        <v>0</v>
      </c>
      <c r="K484" s="31"/>
    </row>
    <row r="485" spans="1:11" ht="18" hidden="1" customHeight="1">
      <c r="A485" s="30">
        <v>26</v>
      </c>
      <c r="B485" s="28" t="s">
        <v>301</v>
      </c>
      <c r="C485" s="21">
        <v>943</v>
      </c>
      <c r="D485" s="21" t="s">
        <v>326</v>
      </c>
      <c r="E485" s="20">
        <f t="shared" si="14"/>
        <v>0</v>
      </c>
      <c r="F485" s="20">
        <f>IF(K485=25,5,IF(K485=30,5,IF(K485=35,5,IF(K485=40,10,IF(K485=50,15,IF(K485=85,20,IF(K485=60,15,IF(K485=70,15,IF(K485=80,15,IF(K485=90,15,IF(K485=100,20,IF(K485=0,0,IF(K485=55,15,IF(K485=45,10,IF(K485=65,15,IF(K485=75,20,IF(K485=95,20)))))))))))))))))</f>
        <v>0</v>
      </c>
      <c r="G485" s="20">
        <f>IF(K485=25,0,IF(K485=30,5,IF(K485=35,5,IF(K485=40,5,IF(K485=50,10,IF(K485=85,15,IF(K485=60,10,IF(K485=70,15,IF(K485=80,15,IF(K485=90,20,IF(K485=100,20,IF(K485=0,0,IF(K485=55,5,IF(K485=45,10,IF(K485=65,15,IF(K485=75,10,IF(K485=95,15)))))))))))))))))</f>
        <v>0</v>
      </c>
      <c r="H485" s="20">
        <f>IF(K485=25,10,IF(K485=30,5,IF(K485=35,5,IF(K485=40,15,IF(K485=50,5,IF(K485=85,15,IF(K485=60,10,IF(K485=70,10,IF(K485=80,20,IF(K485=90,15,IF(K485=100,20,IF(K485=0,0,IF(K485=55,10,IF(K485=45,5,IF(K485=65,15,IF(K485=75,15,IF(K485=95,20)))))))))))))))))</f>
        <v>0</v>
      </c>
      <c r="I485" s="20">
        <f t="shared" si="15"/>
        <v>0</v>
      </c>
      <c r="J485" s="20">
        <f>IF(K485=25,5,IF(K485=30,10,IF(K485=35,10,IF(K485=40,5,IF(K485=50,10,IF(K485=85,15,IF(K485=60,10,IF(K485=70,10,IF(K485=80,15,IF(K485=90,20,IF(K485=100,20,IF(K485=0,0,IF(K485=55,15,IF(K485=45,10,IF(K485=65,10,IF(K485=75,10,IF(K485=95,20)))))))))))))))))</f>
        <v>0</v>
      </c>
      <c r="K485" s="31"/>
    </row>
    <row r="486" spans="1:11" ht="18" hidden="1" customHeight="1">
      <c r="A486" s="30">
        <v>27</v>
      </c>
      <c r="B486" s="28" t="s">
        <v>301</v>
      </c>
      <c r="C486" s="21">
        <v>944</v>
      </c>
      <c r="D486" s="21" t="s">
        <v>327</v>
      </c>
      <c r="E486" s="20">
        <f t="shared" si="14"/>
        <v>0</v>
      </c>
      <c r="F486" s="20">
        <f>IF(K486=25,5,IF(K486=30,10,IF(K486=35,5,IF(K486=40,10,IF(K486=50,15,IF(K486=85,20,IF(K486=60,15,IF(K486=70,15,IF(K486=80,15,IF(K486=90,15,IF(K486=100,20,IF(K486=0,0,IF(K486=55,15,IF(K486=45,10,IF(K486=65,15,IF(K486=75,20,IF(K486=95,20)))))))))))))))))</f>
        <v>0</v>
      </c>
      <c r="G486" s="20">
        <f>IF(K486=25,5,IF(K486=30,5,IF(K486=35,5,IF(K486=40,5,IF(K486=50,10,IF(K486=85,15,IF(K486=60,10,IF(K486=70,15,IF(K486=80,15,IF(K486=90,20,IF(K486=100,20,IF(K486=0,0,IF(K486=55,5,IF(K486=45,10,IF(K486=65,15,IF(K486=75,10,IF(K486=95,15)))))))))))))))))</f>
        <v>0</v>
      </c>
      <c r="H486" s="20">
        <f>IF(K486=25,5,IF(K486=30,5,IF(K486=35,5,IF(K486=40,15,IF(K486=50,5,IF(K486=85,15,IF(K486=60,10,IF(K486=70,10,IF(K486=80,20,IF(K486=90,15,IF(K486=100,20,IF(K486=0,0,IF(K486=55,10,IF(K486=45,5,IF(K486=65,15,IF(K486=75,15,IF(K486=95,20)))))))))))))))))</f>
        <v>0</v>
      </c>
      <c r="I486" s="20">
        <f t="shared" si="15"/>
        <v>0</v>
      </c>
      <c r="J486" s="20">
        <f>IF(K486=25,5,IF(K486=30,5,IF(K486=35,10,IF(K486=40,5,IF(K486=50,10,IF(K486=85,15,IF(K486=60,10,IF(K486=70,10,IF(K486=80,15,IF(K486=90,20,IF(K486=100,20,IF(K486=0,0,IF(K486=55,15,IF(K486=45,10,IF(K486=65,10,IF(K486=75,10,IF(K486=95,20)))))))))))))))))</f>
        <v>0</v>
      </c>
      <c r="K486" s="31"/>
    </row>
    <row r="487" spans="1:11" ht="18" hidden="1" customHeight="1">
      <c r="A487" s="30">
        <v>28</v>
      </c>
      <c r="B487" s="28" t="s">
        <v>301</v>
      </c>
      <c r="C487" s="21">
        <v>952</v>
      </c>
      <c r="D487" s="21" t="s">
        <v>328</v>
      </c>
      <c r="E487" s="20">
        <f t="shared" si="14"/>
        <v>0</v>
      </c>
      <c r="F487" s="20">
        <f>IF(K487=25,10,IF(K487=30,5,IF(K487=35,5,IF(K487=40,10,IF(K487=50,15,IF(K487=85,20,IF(K487=60,15,IF(K487=70,15,IF(K487=80,15,IF(K487=90,15,IF(K487=100,20,IF(K487=0,0,IF(K487=55,15,IF(K487=45,10,IF(K487=65,15,IF(K487=75,20,IF(K487=95,20)))))))))))))))))</f>
        <v>0</v>
      </c>
      <c r="G487" s="20">
        <f>IF(K487=25,5,IF(K487=30,5,IF(K487=35,5,IF(K487=40,5,IF(K487=50,10,IF(K487=85,15,IF(K487=60,10,IF(K487=70,15,IF(K487=80,15,IF(K487=90,20,IF(K487=100,20,IF(K487=0,0,IF(K487=55,5,IF(K487=45,10,IF(K487=65,15,IF(K487=75,10,IF(K487=95,15)))))))))))))))))</f>
        <v>0</v>
      </c>
      <c r="H487" s="20">
        <f>IF(K487=25,5,IF(K487=30,10,IF(K487=35,5,IF(K487=40,15,IF(K487=50,5,IF(K487=85,15,IF(K487=60,10,IF(K487=70,10,IF(K487=80,20,IF(K487=90,15,IF(K487=100,20,IF(K487=0,0,IF(K487=55,10,IF(K487=45,5,IF(K487=65,15,IF(K487=75,15,IF(K487=95,20)))))))))))))))))</f>
        <v>0</v>
      </c>
      <c r="I487" s="20">
        <f t="shared" si="15"/>
        <v>0</v>
      </c>
      <c r="J487" s="20">
        <f>IF(K487=25,0,IF(K487=30,5,IF(K487=35,10,IF(K487=40,5,IF(K487=50,10,IF(K487=85,15,IF(K487=60,10,IF(K487=70,10,IF(K487=80,15,IF(K487=90,20,IF(K487=100,20,IF(K487=0,0,IF(K487=55,15,IF(K487=45,10,IF(K487=65,10,IF(K487=75,10,IF(K487=95,20)))))))))))))))))</f>
        <v>0</v>
      </c>
      <c r="K487" s="31"/>
    </row>
    <row r="488" spans="1:11" ht="18" hidden="1" customHeight="1">
      <c r="A488" s="30">
        <v>29</v>
      </c>
      <c r="B488" s="28" t="s">
        <v>301</v>
      </c>
      <c r="C488" s="21">
        <v>1060</v>
      </c>
      <c r="D488" s="21" t="s">
        <v>329</v>
      </c>
      <c r="E488" s="20">
        <f t="shared" si="14"/>
        <v>0</v>
      </c>
      <c r="F488" s="20">
        <f>IF(K488=25,5,IF(K488=30,5,IF(K488=35,5,IF(K488=40,10,IF(K488=50,15,IF(K488=85,20,IF(K488=60,15,IF(K488=70,15,IF(K488=80,15,IF(K488=90,15,IF(K488=100,20,IF(K488=0,0,IF(K488=55,15,IF(K488=45,10,IF(K488=65,15,IF(K488=75,20,IF(K488=95,20)))))))))))))))))</f>
        <v>0</v>
      </c>
      <c r="G488" s="20">
        <f>IF(K488=25,0,IF(K488=30,5,IF(K488=35,5,IF(K488=40,5,IF(K488=50,10,IF(K488=85,15,IF(K488=60,10,IF(K488=70,15,IF(K488=80,15,IF(K488=90,20,IF(K488=100,20,IF(K488=0,0,IF(K488=55,5,IF(K488=45,10,IF(K488=65,15,IF(K488=75,10,IF(K488=95,15)))))))))))))))))</f>
        <v>0</v>
      </c>
      <c r="H488" s="20">
        <f>IF(K488=25,10,IF(K488=30,5,IF(K488=35,5,IF(K488=40,15,IF(K488=50,5,IF(K488=85,15,IF(K488=60,10,IF(K488=70,10,IF(K488=80,20,IF(K488=90,15,IF(K488=100,20,IF(K488=0,0,IF(K488=55,10,IF(K488=45,5,IF(K488=65,15,IF(K488=75,15,IF(K488=95,20)))))))))))))))))</f>
        <v>0</v>
      </c>
      <c r="I488" s="20">
        <f t="shared" si="15"/>
        <v>0</v>
      </c>
      <c r="J488" s="20">
        <f>IF(K488=25,5,IF(K488=30,10,IF(K488=35,10,IF(K488=40,5,IF(K488=50,10,IF(K488=85,15,IF(K488=60,10,IF(K488=70,10,IF(K488=80,15,IF(K488=90,20,IF(K488=100,20,IF(K488=0,0,IF(K488=55,15,IF(K488=45,10,IF(K488=65,10,IF(K488=75,10,IF(K488=95,20)))))))))))))))))</f>
        <v>0</v>
      </c>
      <c r="K488" s="31"/>
    </row>
    <row r="489" spans="1:11" ht="18" hidden="1" customHeight="1">
      <c r="A489" s="30">
        <v>30</v>
      </c>
      <c r="B489" s="28" t="s">
        <v>301</v>
      </c>
      <c r="C489" s="21">
        <v>1117</v>
      </c>
      <c r="D489" s="21" t="s">
        <v>659</v>
      </c>
      <c r="E489" s="20">
        <f t="shared" si="14"/>
        <v>0</v>
      </c>
      <c r="F489" s="20">
        <f>IF(K489=25,5,IF(K489=30,10,IF(K489=35,5,IF(K489=40,10,IF(K489=50,15,IF(K489=85,20,IF(K489=60,15,IF(K489=70,15,IF(K489=80,15,IF(K489=90,15,IF(K489=100,20,IF(K489=0,0,IF(K489=55,15,IF(K489=45,10,IF(K489=65,15,IF(K489=75,20,IF(K489=95,20)))))))))))))))))</f>
        <v>0</v>
      </c>
      <c r="G489" s="20">
        <f>IF(K489=25,5,IF(K489=30,5,IF(K489=35,5,IF(K489=40,5,IF(K489=50,10,IF(K489=85,15,IF(K489=60,10,IF(K489=70,15,IF(K489=80,15,IF(K489=90,20,IF(K489=100,20,IF(K489=0,0,IF(K489=55,5,IF(K489=45,10,IF(K489=65,15,IF(K489=75,10,IF(K489=95,15)))))))))))))))))</f>
        <v>0</v>
      </c>
      <c r="H489" s="20">
        <f>IF(K489=25,5,IF(K489=30,5,IF(K489=35,5,IF(K489=40,15,IF(K489=50,5,IF(K489=85,15,IF(K489=60,10,IF(K489=70,10,IF(K489=80,20,IF(K489=90,15,IF(K489=100,20,IF(K489=0,0,IF(K489=55,10,IF(K489=45,5,IF(K489=65,15,IF(K489=75,15,IF(K489=95,20)))))))))))))))))</f>
        <v>0</v>
      </c>
      <c r="I489" s="20">
        <f t="shared" si="15"/>
        <v>0</v>
      </c>
      <c r="J489" s="20">
        <f>IF(K489=25,5,IF(K489=30,5,IF(K489=35,10,IF(K489=40,5,IF(K489=50,10,IF(K489=85,15,IF(K489=60,10,IF(K489=70,10,IF(K489=80,15,IF(K489=90,20,IF(K489=100,20,IF(K489=0,0,IF(K489=55,15,IF(K489=45,10,IF(K489=65,10,IF(K489=75,10,IF(K489=95,20)))))))))))))))))</f>
        <v>0</v>
      </c>
      <c r="K489" s="31"/>
    </row>
    <row r="490" spans="1:11" ht="18" hidden="1" customHeight="1">
      <c r="A490" s="30">
        <v>31</v>
      </c>
      <c r="B490" s="28" t="s">
        <v>301</v>
      </c>
      <c r="C490" s="21">
        <v>1137</v>
      </c>
      <c r="D490" s="21" t="s">
        <v>330</v>
      </c>
      <c r="E490" s="20">
        <f t="shared" si="14"/>
        <v>0</v>
      </c>
      <c r="F490" s="20">
        <f>IF(K490=25,10,IF(K490=30,5,IF(K490=35,5,IF(K490=40,10,IF(K490=50,15,IF(K490=85,20,IF(K490=60,15,IF(K490=70,15,IF(K490=80,15,IF(K490=90,15,IF(K490=100,20,IF(K490=0,0,IF(K490=55,15,IF(K490=45,10,IF(K490=65,15,IF(K490=75,20,IF(K490=95,20)))))))))))))))))</f>
        <v>0</v>
      </c>
      <c r="G490" s="20">
        <f>IF(K490=25,5,IF(K490=30,5,IF(K490=35,5,IF(K490=40,5,IF(K490=50,10,IF(K490=85,15,IF(K490=60,10,IF(K490=70,15,IF(K490=80,15,IF(K490=90,20,IF(K490=100,20,IF(K490=0,0,IF(K490=55,5,IF(K490=45,10,IF(K490=65,15,IF(K490=75,10,IF(K490=95,15)))))))))))))))))</f>
        <v>0</v>
      </c>
      <c r="H490" s="20">
        <f>IF(K490=25,5,IF(K490=30,10,IF(K490=35,5,IF(K490=40,15,IF(K490=50,5,IF(K490=85,15,IF(K490=60,10,IF(K490=70,10,IF(K490=80,20,IF(K490=90,15,IF(K490=100,20,IF(K490=0,0,IF(K490=55,10,IF(K490=45,5,IF(K490=65,15,IF(K490=75,15,IF(K490=95,20)))))))))))))))))</f>
        <v>0</v>
      </c>
      <c r="I490" s="20">
        <f t="shared" si="15"/>
        <v>0</v>
      </c>
      <c r="J490" s="20">
        <f>IF(K490=25,0,IF(K490=30,5,IF(K490=35,10,IF(K490=40,5,IF(K490=50,10,IF(K490=85,15,IF(K490=60,10,IF(K490=70,10,IF(K490=80,15,IF(K490=90,20,IF(K490=100,20,IF(K490=0,0,IF(K490=55,15,IF(K490=45,10,IF(K490=65,10,IF(K490=75,10,IF(K490=95,20)))))))))))))))))</f>
        <v>0</v>
      </c>
      <c r="K490" s="31"/>
    </row>
    <row r="491" spans="1:11" ht="18" hidden="1" customHeight="1">
      <c r="A491" s="30">
        <v>32</v>
      </c>
      <c r="B491" s="28" t="s">
        <v>301</v>
      </c>
      <c r="C491" s="21">
        <v>1262</v>
      </c>
      <c r="D491" s="21" t="s">
        <v>331</v>
      </c>
      <c r="E491" s="20">
        <f t="shared" si="14"/>
        <v>0</v>
      </c>
      <c r="F491" s="20">
        <f>IF(K491=25,5,IF(K491=30,5,IF(K491=35,5,IF(K491=40,10,IF(K491=50,15,IF(K491=85,20,IF(K491=60,15,IF(K491=70,15,IF(K491=80,15,IF(K491=90,15,IF(K491=100,20,IF(K491=0,0,IF(K491=55,15,IF(K491=45,10,IF(K491=65,15,IF(K491=75,20,IF(K491=95,20)))))))))))))))))</f>
        <v>0</v>
      </c>
      <c r="G491" s="20">
        <f>IF(K491=25,0,IF(K491=30,5,IF(K491=35,5,IF(K491=40,5,IF(K491=50,10,IF(K491=85,15,IF(K491=60,10,IF(K491=70,15,IF(K491=80,15,IF(K491=90,20,IF(K491=100,20,IF(K491=0,0,IF(K491=55,5,IF(K491=45,10,IF(K491=65,15,IF(K491=75,10,IF(K491=95,15)))))))))))))))))</f>
        <v>0</v>
      </c>
      <c r="H491" s="20">
        <f>IF(K491=25,10,IF(K491=30,5,IF(K491=35,5,IF(K491=40,15,IF(K491=50,5,IF(K491=85,15,IF(K491=60,10,IF(K491=70,10,IF(K491=80,20,IF(K491=90,15,IF(K491=100,20,IF(K491=0,0,IF(K491=55,10,IF(K491=45,5,IF(K491=65,15,IF(K491=75,15,IF(K491=95,20)))))))))))))))))</f>
        <v>0</v>
      </c>
      <c r="I491" s="20">
        <f t="shared" si="15"/>
        <v>0</v>
      </c>
      <c r="J491" s="20">
        <f>IF(K491=25,5,IF(K491=30,10,IF(K491=35,10,IF(K491=40,5,IF(K491=50,10,IF(K491=85,15,IF(K491=60,10,IF(K491=70,10,IF(K491=80,15,IF(K491=90,20,IF(K491=100,20,IF(K491=0,0,IF(K491=55,15,IF(K491=45,10,IF(K491=65,10,IF(K491=75,10,IF(K491=95,20)))))))))))))))))</f>
        <v>0</v>
      </c>
      <c r="K491" s="31"/>
    </row>
    <row r="492" spans="1:11" ht="18" hidden="1" customHeight="1">
      <c r="A492" s="30">
        <v>33</v>
      </c>
      <c r="B492" s="28" t="s">
        <v>301</v>
      </c>
      <c r="C492" s="22">
        <v>1289</v>
      </c>
      <c r="D492" s="22" t="s">
        <v>332</v>
      </c>
      <c r="E492" s="20">
        <f t="shared" si="14"/>
        <v>0</v>
      </c>
      <c r="F492" s="20">
        <f>IF(K492=25,5,IF(K492=30,10,IF(K492=35,5,IF(K492=40,10,IF(K492=50,15,IF(K492=85,20,IF(K492=60,15,IF(K492=70,15,IF(K492=80,15,IF(K492=90,15,IF(K492=100,20,IF(K492=0,0,IF(K492=55,15,IF(K492=45,10,IF(K492=65,15,IF(K492=75,20,IF(K492=95,20)))))))))))))))))</f>
        <v>0</v>
      </c>
      <c r="G492" s="20">
        <f>IF(K492=25,5,IF(K492=30,5,IF(K492=35,5,IF(K492=40,5,IF(K492=50,10,IF(K492=85,15,IF(K492=60,10,IF(K492=70,15,IF(K492=80,15,IF(K492=90,20,IF(K492=100,20,IF(K492=0,0,IF(K492=55,5,IF(K492=45,10,IF(K492=65,15,IF(K492=75,10,IF(K492=95,15)))))))))))))))))</f>
        <v>0</v>
      </c>
      <c r="H492" s="20">
        <f>IF(K492=25,5,IF(K492=30,5,IF(K492=35,5,IF(K492=40,15,IF(K492=50,5,IF(K492=85,15,IF(K492=60,10,IF(K492=70,10,IF(K492=80,20,IF(K492=90,15,IF(K492=100,20,IF(K492=0,0,IF(K492=55,10,IF(K492=45,5,IF(K492=65,15,IF(K492=75,15,IF(K492=95,20)))))))))))))))))</f>
        <v>0</v>
      </c>
      <c r="I492" s="20">
        <f t="shared" si="15"/>
        <v>0</v>
      </c>
      <c r="J492" s="20">
        <f>IF(K492=25,5,IF(K492=30,5,IF(K492=35,10,IF(K492=40,5,IF(K492=50,10,IF(K492=85,15,IF(K492=60,10,IF(K492=70,10,IF(K492=80,15,IF(K492=90,20,IF(K492=100,20,IF(K492=0,0,IF(K492=55,15,IF(K492=45,10,IF(K492=65,10,IF(K492=75,10,IF(K492=95,20)))))))))))))))))</f>
        <v>0</v>
      </c>
      <c r="K492" s="31"/>
    </row>
    <row r="493" spans="1:11" ht="18" hidden="1" customHeight="1">
      <c r="A493" s="30">
        <v>34</v>
      </c>
      <c r="B493" s="28" t="s">
        <v>301</v>
      </c>
      <c r="C493" s="21">
        <v>1333</v>
      </c>
      <c r="D493" s="21" t="s">
        <v>333</v>
      </c>
      <c r="E493" s="20">
        <f t="shared" si="14"/>
        <v>0</v>
      </c>
      <c r="F493" s="20">
        <f>IF(K493=25,10,IF(K493=30,5,IF(K493=35,5,IF(K493=40,10,IF(K493=50,15,IF(K493=85,20,IF(K493=60,15,IF(K493=70,15,IF(K493=80,15,IF(K493=90,15,IF(K493=100,20,IF(K493=0,0,IF(K493=55,15,IF(K493=45,10,IF(K493=65,15,IF(K493=75,20,IF(K493=95,20)))))))))))))))))</f>
        <v>0</v>
      </c>
      <c r="G493" s="20">
        <f>IF(K493=25,5,IF(K493=30,5,IF(K493=35,5,IF(K493=40,5,IF(K493=50,10,IF(K493=85,15,IF(K493=60,10,IF(K493=70,15,IF(K493=80,15,IF(K493=90,20,IF(K493=100,20,IF(K493=0,0,IF(K493=55,5,IF(K493=45,10,IF(K493=65,15,IF(K493=75,10,IF(K493=95,15)))))))))))))))))</f>
        <v>0</v>
      </c>
      <c r="H493" s="20">
        <f>IF(K493=25,5,IF(K493=30,10,IF(K493=35,5,IF(K493=40,15,IF(K493=50,5,IF(K493=85,15,IF(K493=60,10,IF(K493=70,10,IF(K493=80,20,IF(K493=90,15,IF(K493=100,20,IF(K493=0,0,IF(K493=55,10,IF(K493=45,5,IF(K493=65,15,IF(K493=75,15,IF(K493=95,20)))))))))))))))))</f>
        <v>0</v>
      </c>
      <c r="I493" s="20">
        <f t="shared" si="15"/>
        <v>0</v>
      </c>
      <c r="J493" s="20">
        <f>IF(K493=25,0,IF(K493=30,5,IF(K493=35,10,IF(K493=40,5,IF(K493=50,10,IF(K493=85,15,IF(K493=60,10,IF(K493=70,10,IF(K493=80,15,IF(K493=90,20,IF(K493=100,20,IF(K493=0,0,IF(K493=55,15,IF(K493=45,10,IF(K493=65,10,IF(K493=75,10,IF(K493=95,20)))))))))))))))))</f>
        <v>0</v>
      </c>
      <c r="K493" s="31"/>
    </row>
    <row r="494" spans="1:11" ht="18" hidden="1" customHeight="1">
      <c r="A494" s="30">
        <v>35</v>
      </c>
      <c r="B494" s="28" t="s">
        <v>301</v>
      </c>
      <c r="C494" s="21">
        <v>1834</v>
      </c>
      <c r="D494" s="21" t="s">
        <v>334</v>
      </c>
      <c r="E494" s="20">
        <f t="shared" si="14"/>
        <v>0</v>
      </c>
      <c r="F494" s="20">
        <f>IF(K494=25,5,IF(K494=30,5,IF(K494=35,5,IF(K494=40,10,IF(K494=50,15,IF(K494=85,20,IF(K494=60,15,IF(K494=70,15,IF(K494=80,15,IF(K494=90,15,IF(K494=100,20,IF(K494=0,0,IF(K494=55,15,IF(K494=45,10,IF(K494=65,15,IF(K494=75,20,IF(K494=95,20)))))))))))))))))</f>
        <v>0</v>
      </c>
      <c r="G494" s="20">
        <f>IF(K494=25,0,IF(K494=30,5,IF(K494=35,5,IF(K494=40,5,IF(K494=50,10,IF(K494=85,15,IF(K494=60,10,IF(K494=70,15,IF(K494=80,15,IF(K494=90,20,IF(K494=100,20,IF(K494=0,0,IF(K494=55,5,IF(K494=45,10,IF(K494=65,15,IF(K494=75,10,IF(K494=95,15)))))))))))))))))</f>
        <v>0</v>
      </c>
      <c r="H494" s="20">
        <f>IF(K494=25,10,IF(K494=30,5,IF(K494=35,5,IF(K494=40,15,IF(K494=50,5,IF(K494=85,15,IF(K494=60,10,IF(K494=70,10,IF(K494=80,20,IF(K494=90,15,IF(K494=100,20,IF(K494=0,0,IF(K494=55,10,IF(K494=45,5,IF(K494=65,15,IF(K494=75,15,IF(K494=95,20)))))))))))))))))</f>
        <v>0</v>
      </c>
      <c r="I494" s="20">
        <f t="shared" si="15"/>
        <v>0</v>
      </c>
      <c r="J494" s="20">
        <f>IF(K494=25,5,IF(K494=30,10,IF(K494=35,10,IF(K494=40,5,IF(K494=50,10,IF(K494=85,15,IF(K494=60,10,IF(K494=70,10,IF(K494=80,15,IF(K494=90,20,IF(K494=100,20,IF(K494=0,0,IF(K494=55,15,IF(K494=45,10,IF(K494=65,10,IF(K494=75,10,IF(K494=95,20)))))))))))))))))</f>
        <v>0</v>
      </c>
      <c r="K494" s="31"/>
    </row>
    <row r="495" spans="1:11" ht="18" hidden="1" customHeight="1">
      <c r="A495" s="30">
        <v>1</v>
      </c>
      <c r="B495" s="28" t="s">
        <v>335</v>
      </c>
      <c r="C495" s="21">
        <v>1</v>
      </c>
      <c r="D495" s="21" t="s">
        <v>336</v>
      </c>
      <c r="E495" s="20">
        <f t="shared" si="14"/>
        <v>0</v>
      </c>
      <c r="F495" s="20">
        <f>IF(K495=25,5,IF(K495=30,10,IF(K495=35,5,IF(K495=40,10,IF(K495=50,15,IF(K495=85,20,IF(K495=60,15,IF(K495=70,15,IF(K495=80,15,IF(K495=90,15,IF(K495=100,20,IF(K495=0,0,IF(K495=55,15,IF(K495=45,10,IF(K495=65,15,IF(K495=75,20,IF(K495=95,20)))))))))))))))))</f>
        <v>0</v>
      </c>
      <c r="G495" s="20">
        <f>IF(K495=25,5,IF(K495=30,5,IF(K495=35,5,IF(K495=40,5,IF(K495=50,10,IF(K495=85,15,IF(K495=60,10,IF(K495=70,15,IF(K495=80,15,IF(K495=90,20,IF(K495=100,20,IF(K495=0,0,IF(K495=55,5,IF(K495=45,10,IF(K495=65,15,IF(K495=75,10,IF(K495=95,15)))))))))))))))))</f>
        <v>0</v>
      </c>
      <c r="H495" s="20">
        <f>IF(K495=25,5,IF(K495=30,5,IF(K495=35,5,IF(K495=40,15,IF(K495=50,5,IF(K495=85,15,IF(K495=60,10,IF(K495=70,10,IF(K495=80,20,IF(K495=90,15,IF(K495=100,20,IF(K495=0,0,IF(K495=55,10,IF(K495=45,5,IF(K495=65,15,IF(K495=75,15,IF(K495=95,20)))))))))))))))))</f>
        <v>0</v>
      </c>
      <c r="I495" s="20">
        <f t="shared" si="15"/>
        <v>0</v>
      </c>
      <c r="J495" s="20">
        <f>IF(K495=25,5,IF(K495=30,5,IF(K495=35,10,IF(K495=40,5,IF(K495=50,10,IF(K495=85,15,IF(K495=60,10,IF(K495=70,10,IF(K495=80,15,IF(K495=90,20,IF(K495=100,20,IF(K495=0,0,IF(K495=55,15,IF(K495=45,10,IF(K495=65,10,IF(K495=75,10,IF(K495=95,20)))))))))))))))))</f>
        <v>0</v>
      </c>
      <c r="K495" s="31"/>
    </row>
    <row r="496" spans="1:11" ht="18" hidden="1" customHeight="1">
      <c r="A496" s="30">
        <v>2</v>
      </c>
      <c r="B496" s="28" t="s">
        <v>335</v>
      </c>
      <c r="C496" s="21">
        <v>11</v>
      </c>
      <c r="D496" s="21" t="s">
        <v>337</v>
      </c>
      <c r="E496" s="20">
        <f t="shared" si="14"/>
        <v>0</v>
      </c>
      <c r="F496" s="20">
        <f>IF(K496=25,10,IF(K496=30,5,IF(K496=35,5,IF(K496=40,10,IF(K496=50,15,IF(K496=85,20,IF(K496=60,15,IF(K496=70,15,IF(K496=80,15,IF(K496=90,15,IF(K496=100,20,IF(K496=0,0,IF(K496=55,15,IF(K496=45,10,IF(K496=65,15,IF(K496=75,20,IF(K496=95,20)))))))))))))))))</f>
        <v>0</v>
      </c>
      <c r="G496" s="20">
        <f>IF(K496=25,5,IF(K496=30,5,IF(K496=35,5,IF(K496=40,5,IF(K496=50,10,IF(K496=85,15,IF(K496=60,10,IF(K496=70,15,IF(K496=80,15,IF(K496=90,20,IF(K496=100,20,IF(K496=0,0,IF(K496=55,5,IF(K496=45,10,IF(K496=65,15,IF(K496=75,10,IF(K496=95,15)))))))))))))))))</f>
        <v>0</v>
      </c>
      <c r="H496" s="20">
        <f>IF(K496=25,5,IF(K496=30,10,IF(K496=35,5,IF(K496=40,15,IF(K496=50,5,IF(K496=85,15,IF(K496=60,10,IF(K496=70,10,IF(K496=80,20,IF(K496=90,15,IF(K496=100,20,IF(K496=0,0,IF(K496=55,10,IF(K496=45,5,IF(K496=65,15,IF(K496=75,15,IF(K496=95,20)))))))))))))))))</f>
        <v>0</v>
      </c>
      <c r="I496" s="20">
        <f t="shared" si="15"/>
        <v>0</v>
      </c>
      <c r="J496" s="20">
        <f>IF(K496=25,0,IF(K496=30,5,IF(K496=35,10,IF(K496=40,5,IF(K496=50,10,IF(K496=85,15,IF(K496=60,10,IF(K496=70,10,IF(K496=80,15,IF(K496=90,20,IF(K496=100,20,IF(K496=0,0,IF(K496=55,15,IF(K496=45,10,IF(K496=65,10,IF(K496=75,10,IF(K496=95,20)))))))))))))))))</f>
        <v>0</v>
      </c>
      <c r="K496" s="31"/>
    </row>
    <row r="497" spans="1:11" ht="18" hidden="1" customHeight="1">
      <c r="A497" s="30">
        <v>3</v>
      </c>
      <c r="B497" s="28" t="s">
        <v>335</v>
      </c>
      <c r="C497" s="21">
        <v>19</v>
      </c>
      <c r="D497" s="21" t="s">
        <v>338</v>
      </c>
      <c r="E497" s="20">
        <f t="shared" ref="E497:E560" si="16">IF(K497=25,5,IF(K497=30,5,IF(K497=35,5,IF(K497=40,5,IF(K497=50,5,IF(K497=85,10,IF(K497=60,10,IF(K497=70,10,IF(K497=80,5,IF(K497=90,10,IF(K497=100,10,IF(K497=0,0,IF(K497=55,5,IF(K497=45,5,IF(K497=65,5,IF(K497=75,10,IF(K497=95,10)))))))))))))))))</f>
        <v>0</v>
      </c>
      <c r="F497" s="20">
        <f>IF(K497=25,5,IF(K497=30,5,IF(K497=35,5,IF(K497=40,10,IF(K497=50,15,IF(K497=85,20,IF(K497=60,15,IF(K497=70,15,IF(K497=80,15,IF(K497=90,15,IF(K497=100,20,IF(K497=0,0,IF(K497=55,15,IF(K497=45,10,IF(K497=65,15,IF(K497=75,20,IF(K497=95,20)))))))))))))))))</f>
        <v>0</v>
      </c>
      <c r="G497" s="20">
        <f>IF(K497=25,0,IF(K497=30,5,IF(K497=35,5,IF(K497=40,5,IF(K497=50,10,IF(K497=85,15,IF(K497=60,10,IF(K497=70,15,IF(K497=80,15,IF(K497=90,20,IF(K497=100,20,IF(K497=0,0,IF(K497=55,5,IF(K497=45,10,IF(K497=65,15,IF(K497=75,10,IF(K497=95,15)))))))))))))))))</f>
        <v>0</v>
      </c>
      <c r="H497" s="20">
        <f>IF(K497=25,10,IF(K497=30,5,IF(K497=35,5,IF(K497=40,15,IF(K497=50,5,IF(K497=85,15,IF(K497=60,10,IF(K497=70,10,IF(K497=80,20,IF(K497=90,15,IF(K497=100,20,IF(K497=0,0,IF(K497=55,10,IF(K497=45,5,IF(K497=65,15,IF(K497=75,15,IF(K497=95,20)))))))))))))))))</f>
        <v>0</v>
      </c>
      <c r="I497" s="20">
        <f t="shared" ref="I497:I560" si="17">IF(K497=25,0,IF(K497=30,0,IF(K497=35,5,IF(K497=40,0,IF(K497=50,5,IF(K497=85,10,IF(K497=60,5,IF(K497=70,10,IF(K497=80,10,IF(K497=90,10,IF(K497=100,10,IF(K497=0,0,IF(K497=55,5,IF(K497=45,5,IF(K497=65,5,IF(K497=75,10,IF(K497=95,10)))))))))))))))))</f>
        <v>0</v>
      </c>
      <c r="J497" s="20">
        <f>IF(K497=25,5,IF(K497=30,10,IF(K497=35,10,IF(K497=40,5,IF(K497=50,10,IF(K497=85,15,IF(K497=60,10,IF(K497=70,10,IF(K497=80,15,IF(K497=90,20,IF(K497=100,20,IF(K497=0,0,IF(K497=55,15,IF(K497=45,10,IF(K497=65,10,IF(K497=75,10,IF(K497=95,20)))))))))))))))))</f>
        <v>0</v>
      </c>
      <c r="K497" s="31"/>
    </row>
    <row r="498" spans="1:11" ht="18" hidden="1" customHeight="1">
      <c r="A498" s="30">
        <v>4</v>
      </c>
      <c r="B498" s="28" t="s">
        <v>335</v>
      </c>
      <c r="C498" s="21">
        <v>29</v>
      </c>
      <c r="D498" s="34" t="s">
        <v>339</v>
      </c>
      <c r="E498" s="20">
        <f t="shared" si="16"/>
        <v>0</v>
      </c>
      <c r="F498" s="20">
        <f>IF(K498=25,5,IF(K498=30,10,IF(K498=35,5,IF(K498=40,10,IF(K498=50,15,IF(K498=85,20,IF(K498=60,15,IF(K498=70,15,IF(K498=80,15,IF(K498=90,15,IF(K498=100,20,IF(K498=0,0,IF(K498=55,15,IF(K498=45,10,IF(K498=65,15,IF(K498=75,20,IF(K498=95,20)))))))))))))))))</f>
        <v>0</v>
      </c>
      <c r="G498" s="20">
        <f>IF(K498=25,5,IF(K498=30,5,IF(K498=35,5,IF(K498=40,5,IF(K498=50,10,IF(K498=85,15,IF(K498=60,10,IF(K498=70,15,IF(K498=80,15,IF(K498=90,20,IF(K498=100,20,IF(K498=0,0,IF(K498=55,5,IF(K498=45,10,IF(K498=65,15,IF(K498=75,10,IF(K498=95,15)))))))))))))))))</f>
        <v>0</v>
      </c>
      <c r="H498" s="20">
        <f>IF(K498=25,5,IF(K498=30,5,IF(K498=35,5,IF(K498=40,15,IF(K498=50,5,IF(K498=85,15,IF(K498=60,10,IF(K498=70,10,IF(K498=80,20,IF(K498=90,15,IF(K498=100,20,IF(K498=0,0,IF(K498=55,10,IF(K498=45,5,IF(K498=65,15,IF(K498=75,15,IF(K498=95,20)))))))))))))))))</f>
        <v>0</v>
      </c>
      <c r="I498" s="20">
        <f t="shared" si="17"/>
        <v>0</v>
      </c>
      <c r="J498" s="20">
        <f>IF(K498=25,5,IF(K498=30,5,IF(K498=35,10,IF(K498=40,5,IF(K498=50,10,IF(K498=85,15,IF(K498=60,10,IF(K498=70,10,IF(K498=80,15,IF(K498=90,20,IF(K498=100,20,IF(K498=0,0,IF(K498=55,15,IF(K498=45,10,IF(K498=65,10,IF(K498=75,10,IF(K498=95,20)))))))))))))))))</f>
        <v>0</v>
      </c>
      <c r="K498" s="31"/>
    </row>
    <row r="499" spans="1:11" ht="18" hidden="1" customHeight="1">
      <c r="A499" s="30">
        <v>5</v>
      </c>
      <c r="B499" s="28" t="s">
        <v>335</v>
      </c>
      <c r="C499" s="21">
        <v>30</v>
      </c>
      <c r="D499" s="21" t="s">
        <v>340</v>
      </c>
      <c r="E499" s="20">
        <f t="shared" si="16"/>
        <v>0</v>
      </c>
      <c r="F499" s="20">
        <f>IF(K499=25,10,IF(K499=30,5,IF(K499=35,5,IF(K499=40,10,IF(K499=50,15,IF(K499=85,20,IF(K499=60,15,IF(K499=70,15,IF(K499=80,15,IF(K499=90,15,IF(K499=100,20,IF(K499=0,0,IF(K499=55,15,IF(K499=45,10,IF(K499=65,15,IF(K499=75,20,IF(K499=95,20)))))))))))))))))</f>
        <v>0</v>
      </c>
      <c r="G499" s="20">
        <f>IF(K499=25,5,IF(K499=30,5,IF(K499=35,5,IF(K499=40,5,IF(K499=50,10,IF(K499=85,15,IF(K499=60,10,IF(K499=70,15,IF(K499=80,15,IF(K499=90,20,IF(K499=100,20,IF(K499=0,0,IF(K499=55,5,IF(K499=45,10,IF(K499=65,15,IF(K499=75,10,IF(K499=95,15)))))))))))))))))</f>
        <v>0</v>
      </c>
      <c r="H499" s="20">
        <f>IF(K499=25,5,IF(K499=30,10,IF(K499=35,5,IF(K499=40,15,IF(K499=50,5,IF(K499=85,15,IF(K499=60,10,IF(K499=70,10,IF(K499=80,20,IF(K499=90,15,IF(K499=100,20,IF(K499=0,0,IF(K499=55,10,IF(K499=45,5,IF(K499=65,15,IF(K499=75,15,IF(K499=95,20)))))))))))))))))</f>
        <v>0</v>
      </c>
      <c r="I499" s="20">
        <f t="shared" si="17"/>
        <v>0</v>
      </c>
      <c r="J499" s="20">
        <f>IF(K499=25,0,IF(K499=30,5,IF(K499=35,10,IF(K499=40,5,IF(K499=50,10,IF(K499=85,15,IF(K499=60,10,IF(K499=70,10,IF(K499=80,15,IF(K499=90,20,IF(K499=100,20,IF(K499=0,0,IF(K499=55,15,IF(K499=45,10,IF(K499=65,10,IF(K499=75,10,IF(K499=95,20)))))))))))))))))</f>
        <v>0</v>
      </c>
      <c r="K499" s="31"/>
    </row>
    <row r="500" spans="1:11" ht="18" hidden="1" customHeight="1">
      <c r="A500" s="30">
        <v>6</v>
      </c>
      <c r="B500" s="28" t="s">
        <v>335</v>
      </c>
      <c r="C500" s="21">
        <v>39</v>
      </c>
      <c r="D500" s="21" t="s">
        <v>341</v>
      </c>
      <c r="E500" s="20">
        <f t="shared" si="16"/>
        <v>0</v>
      </c>
      <c r="F500" s="20">
        <f>IF(K500=25,5,IF(K500=30,10,IF(K500=35,5,IF(K500=40,10,IF(K500=50,15,IF(K500=85,20,IF(K500=60,15,IF(K500=70,15,IF(K500=80,15,IF(K500=90,15,IF(K500=100,20,IF(K500=0,0,IF(K500=55,15,IF(K500=45,10,IF(K500=65,15,IF(K500=75,20,IF(K500=95,20)))))))))))))))))</f>
        <v>0</v>
      </c>
      <c r="G500" s="20">
        <f>IF(K500=25,5,IF(K500=30,5,IF(K500=35,5,IF(K500=40,5,IF(K500=50,10,IF(K500=85,15,IF(K500=60,10,IF(K500=70,15,IF(K500=80,15,IF(K500=90,20,IF(K500=100,20,IF(K500=0,0,IF(K500=55,5,IF(K500=45,10,IF(K500=65,15,IF(K500=75,10,IF(K500=95,15)))))))))))))))))</f>
        <v>0</v>
      </c>
      <c r="H500" s="20">
        <f>IF(K500=25,5,IF(K500=30,5,IF(K500=35,5,IF(K500=40,15,IF(K500=50,5,IF(K500=85,15,IF(K500=60,10,IF(K500=70,10,IF(K500=80,20,IF(K500=90,15,IF(K500=100,20,IF(K500=0,0,IF(K500=55,10,IF(K500=45,5,IF(K500=65,15,IF(K500=75,15,IF(K500=95,20)))))))))))))))))</f>
        <v>0</v>
      </c>
      <c r="I500" s="20">
        <f t="shared" si="17"/>
        <v>0</v>
      </c>
      <c r="J500" s="20">
        <f>IF(K500=25,5,IF(K500=30,5,IF(K500=35,10,IF(K500=40,5,IF(K500=50,10,IF(K500=85,15,IF(K500=60,10,IF(K500=70,10,IF(K500=80,15,IF(K500=90,20,IF(K500=100,20,IF(K500=0,0,IF(K500=55,15,IF(K500=45,10,IF(K500=65,10,IF(K500=75,10,IF(K500=95,20)))))))))))))))))</f>
        <v>0</v>
      </c>
      <c r="K500" s="31"/>
    </row>
    <row r="501" spans="1:11" ht="18" hidden="1" customHeight="1">
      <c r="A501" s="30">
        <v>7</v>
      </c>
      <c r="B501" s="28" t="s">
        <v>335</v>
      </c>
      <c r="C501" s="21">
        <v>67</v>
      </c>
      <c r="D501" s="21" t="s">
        <v>342</v>
      </c>
      <c r="E501" s="20">
        <f t="shared" si="16"/>
        <v>0</v>
      </c>
      <c r="F501" s="20">
        <f>IF(K501=25,10,IF(K501=30,5,IF(K501=35,5,IF(K501=40,10,IF(K501=50,15,IF(K501=85,20,IF(K501=60,15,IF(K501=70,15,IF(K501=80,15,IF(K501=90,15,IF(K501=100,20,IF(K501=0,0,IF(K501=55,15,IF(K501=45,10,IF(K501=65,15,IF(K501=75,20,IF(K501=95,20)))))))))))))))))</f>
        <v>0</v>
      </c>
      <c r="G501" s="20">
        <f>IF(K501=25,5,IF(K501=30,5,IF(K501=35,5,IF(K501=40,5,IF(K501=50,10,IF(K501=85,15,IF(K501=60,10,IF(K501=70,15,IF(K501=80,15,IF(K501=90,20,IF(K501=100,20,IF(K501=0,0,IF(K501=55,5,IF(K501=45,10,IF(K501=65,15,IF(K501=75,10,IF(K501=95,15)))))))))))))))))</f>
        <v>0</v>
      </c>
      <c r="H501" s="20">
        <f>IF(K501=25,5,IF(K501=30,10,IF(K501=35,5,IF(K501=40,15,IF(K501=50,5,IF(K501=85,15,IF(K501=60,10,IF(K501=70,10,IF(K501=80,20,IF(K501=90,15,IF(K501=100,20,IF(K501=0,0,IF(K501=55,10,IF(K501=45,5,IF(K501=65,15,IF(K501=75,15,IF(K501=95,20)))))))))))))))))</f>
        <v>0</v>
      </c>
      <c r="I501" s="20">
        <f t="shared" si="17"/>
        <v>0</v>
      </c>
      <c r="J501" s="20">
        <f>IF(K501=25,0,IF(K501=30,5,IF(K501=35,10,IF(K501=40,5,IF(K501=50,10,IF(K501=85,15,IF(K501=60,10,IF(K501=70,10,IF(K501=80,15,IF(K501=90,20,IF(K501=100,20,IF(K501=0,0,IF(K501=55,15,IF(K501=45,10,IF(K501=65,10,IF(K501=75,10,IF(K501=95,20)))))))))))))))))</f>
        <v>0</v>
      </c>
      <c r="K501" s="31"/>
    </row>
    <row r="502" spans="1:11" ht="18" hidden="1" customHeight="1">
      <c r="A502" s="30">
        <v>8</v>
      </c>
      <c r="B502" s="28" t="s">
        <v>335</v>
      </c>
      <c r="C502" s="21">
        <v>124</v>
      </c>
      <c r="D502" s="21" t="s">
        <v>343</v>
      </c>
      <c r="E502" s="20">
        <f t="shared" si="16"/>
        <v>0</v>
      </c>
      <c r="F502" s="20">
        <f>IF(K502=25,5,IF(K502=30,5,IF(K502=35,5,IF(K502=40,10,IF(K502=50,15,IF(K502=85,20,IF(K502=60,15,IF(K502=70,15,IF(K502=80,15,IF(K502=90,15,IF(K502=100,20,IF(K502=0,0,IF(K502=55,15,IF(K502=45,10,IF(K502=65,15,IF(K502=75,20,IF(K502=95,20)))))))))))))))))</f>
        <v>0</v>
      </c>
      <c r="G502" s="20">
        <f>IF(K502=25,0,IF(K502=30,5,IF(K502=35,5,IF(K502=40,5,IF(K502=50,10,IF(K502=85,15,IF(K502=60,10,IF(K502=70,15,IF(K502=80,15,IF(K502=90,20,IF(K502=100,20,IF(K502=0,0,IF(K502=55,5,IF(K502=45,10,IF(K502=65,15,IF(K502=75,10,IF(K502=95,15)))))))))))))))))</f>
        <v>0</v>
      </c>
      <c r="H502" s="20">
        <f>IF(K502=25,10,IF(K502=30,5,IF(K502=35,5,IF(K502=40,15,IF(K502=50,5,IF(K502=85,15,IF(K502=60,10,IF(K502=70,10,IF(K502=80,20,IF(K502=90,15,IF(K502=100,20,IF(K502=0,0,IF(K502=55,10,IF(K502=45,5,IF(K502=65,15,IF(K502=75,15,IF(K502=95,20)))))))))))))))))</f>
        <v>0</v>
      </c>
      <c r="I502" s="20">
        <f t="shared" si="17"/>
        <v>0</v>
      </c>
      <c r="J502" s="20">
        <f>IF(K502=25,5,IF(K502=30,10,IF(K502=35,10,IF(K502=40,5,IF(K502=50,10,IF(K502=85,15,IF(K502=60,10,IF(K502=70,10,IF(K502=80,15,IF(K502=90,20,IF(K502=100,20,IF(K502=0,0,IF(K502=55,15,IF(K502=45,10,IF(K502=65,10,IF(K502=75,10,IF(K502=95,20)))))))))))))))))</f>
        <v>0</v>
      </c>
      <c r="K502" s="31"/>
    </row>
    <row r="503" spans="1:11" ht="18" hidden="1" customHeight="1">
      <c r="A503" s="30">
        <v>9</v>
      </c>
      <c r="B503" s="28" t="s">
        <v>335</v>
      </c>
      <c r="C503" s="21">
        <v>142</v>
      </c>
      <c r="D503" s="21" t="s">
        <v>344</v>
      </c>
      <c r="E503" s="20">
        <f t="shared" si="16"/>
        <v>0</v>
      </c>
      <c r="F503" s="20">
        <f>IF(K503=25,5,IF(K503=30,10,IF(K503=35,5,IF(K503=40,10,IF(K503=50,15,IF(K503=85,20,IF(K503=60,15,IF(K503=70,15,IF(K503=80,15,IF(K503=90,15,IF(K503=100,20,IF(K503=0,0,IF(K503=55,15,IF(K503=45,10,IF(K503=65,15,IF(K503=75,20,IF(K503=95,20)))))))))))))))))</f>
        <v>0</v>
      </c>
      <c r="G503" s="20">
        <f>IF(K503=25,5,IF(K503=30,5,IF(K503=35,5,IF(K503=40,5,IF(K503=50,10,IF(K503=85,15,IF(K503=60,10,IF(K503=70,15,IF(K503=80,15,IF(K503=90,20,IF(K503=100,20,IF(K503=0,0,IF(K503=55,5,IF(K503=45,10,IF(K503=65,15,IF(K503=75,10,IF(K503=95,15)))))))))))))))))</f>
        <v>0</v>
      </c>
      <c r="H503" s="20">
        <f>IF(K503=25,5,IF(K503=30,5,IF(K503=35,5,IF(K503=40,15,IF(K503=50,5,IF(K503=85,15,IF(K503=60,10,IF(K503=70,10,IF(K503=80,20,IF(K503=90,15,IF(K503=100,20,IF(K503=0,0,IF(K503=55,10,IF(K503=45,5,IF(K503=65,15,IF(K503=75,15,IF(K503=95,20)))))))))))))))))</f>
        <v>0</v>
      </c>
      <c r="I503" s="20">
        <f t="shared" si="17"/>
        <v>0</v>
      </c>
      <c r="J503" s="20">
        <f>IF(K503=25,5,IF(K503=30,5,IF(K503=35,10,IF(K503=40,5,IF(K503=50,10,IF(K503=85,15,IF(K503=60,10,IF(K503=70,10,IF(K503=80,15,IF(K503=90,20,IF(K503=100,20,IF(K503=0,0,IF(K503=55,15,IF(K503=45,10,IF(K503=65,10,IF(K503=75,10,IF(K503=95,20)))))))))))))))))</f>
        <v>0</v>
      </c>
      <c r="K503" s="31"/>
    </row>
    <row r="504" spans="1:11" ht="18" hidden="1" customHeight="1">
      <c r="A504" s="30">
        <v>10</v>
      </c>
      <c r="B504" s="28" t="s">
        <v>335</v>
      </c>
      <c r="C504" s="21">
        <v>183</v>
      </c>
      <c r="D504" s="21" t="s">
        <v>345</v>
      </c>
      <c r="E504" s="20">
        <f t="shared" si="16"/>
        <v>0</v>
      </c>
      <c r="F504" s="20">
        <f>IF(K504=25,10,IF(K504=30,5,IF(K504=35,5,IF(K504=40,10,IF(K504=50,15,IF(K504=85,20,IF(K504=60,15,IF(K504=70,15,IF(K504=80,15,IF(K504=90,15,IF(K504=100,20,IF(K504=0,0,IF(K504=55,15,IF(K504=45,10,IF(K504=65,15,IF(K504=75,20,IF(K504=95,20)))))))))))))))))</f>
        <v>0</v>
      </c>
      <c r="G504" s="20">
        <f>IF(K504=25,5,IF(K504=30,5,IF(K504=35,5,IF(K504=40,5,IF(K504=50,10,IF(K504=85,15,IF(K504=60,10,IF(K504=70,15,IF(K504=80,15,IF(K504=90,20,IF(K504=100,20,IF(K504=0,0,IF(K504=55,5,IF(K504=45,10,IF(K504=65,15,IF(K504=75,10,IF(K504=95,15)))))))))))))))))</f>
        <v>0</v>
      </c>
      <c r="H504" s="20">
        <f>IF(K504=25,5,IF(K504=30,10,IF(K504=35,5,IF(K504=40,15,IF(K504=50,5,IF(K504=85,15,IF(K504=60,10,IF(K504=70,10,IF(K504=80,20,IF(K504=90,15,IF(K504=100,20,IF(K504=0,0,IF(K504=55,10,IF(K504=45,5,IF(K504=65,15,IF(K504=75,15,IF(K504=95,20)))))))))))))))))</f>
        <v>0</v>
      </c>
      <c r="I504" s="20">
        <f t="shared" si="17"/>
        <v>0</v>
      </c>
      <c r="J504" s="20">
        <f>IF(K504=25,0,IF(K504=30,5,IF(K504=35,10,IF(K504=40,5,IF(K504=50,10,IF(K504=85,15,IF(K504=60,10,IF(K504=70,10,IF(K504=80,15,IF(K504=90,20,IF(K504=100,20,IF(K504=0,0,IF(K504=55,15,IF(K504=45,10,IF(K504=65,10,IF(K504=75,10,IF(K504=95,20)))))))))))))))))</f>
        <v>0</v>
      </c>
      <c r="K504" s="31"/>
    </row>
    <row r="505" spans="1:11" ht="18" hidden="1" customHeight="1">
      <c r="A505" s="30">
        <v>11</v>
      </c>
      <c r="B505" s="28" t="s">
        <v>335</v>
      </c>
      <c r="C505" s="21">
        <v>238</v>
      </c>
      <c r="D505" s="21" t="s">
        <v>346</v>
      </c>
      <c r="E505" s="20">
        <f t="shared" si="16"/>
        <v>0</v>
      </c>
      <c r="F505" s="20">
        <f>IF(K505=25,5,IF(K505=30,5,IF(K505=35,5,IF(K505=40,10,IF(K505=50,15,IF(K505=85,20,IF(K505=60,15,IF(K505=70,15,IF(K505=80,15,IF(K505=90,15,IF(K505=100,20,IF(K505=0,0,IF(K505=55,15,IF(K505=45,10,IF(K505=65,15,IF(K505=75,20,IF(K505=95,20)))))))))))))))))</f>
        <v>0</v>
      </c>
      <c r="G505" s="20">
        <f>IF(K505=25,0,IF(K505=30,5,IF(K505=35,5,IF(K505=40,5,IF(K505=50,10,IF(K505=85,15,IF(K505=60,10,IF(K505=70,15,IF(K505=80,15,IF(K505=90,20,IF(K505=100,20,IF(K505=0,0,IF(K505=55,5,IF(K505=45,10,IF(K505=65,15,IF(K505=75,10,IF(K505=95,15)))))))))))))))))</f>
        <v>0</v>
      </c>
      <c r="H505" s="20">
        <f>IF(K505=25,10,IF(K505=30,5,IF(K505=35,5,IF(K505=40,15,IF(K505=50,5,IF(K505=85,15,IF(K505=60,10,IF(K505=70,10,IF(K505=80,20,IF(K505=90,15,IF(K505=100,20,IF(K505=0,0,IF(K505=55,10,IF(K505=45,5,IF(K505=65,15,IF(K505=75,15,IF(K505=95,20)))))))))))))))))</f>
        <v>0</v>
      </c>
      <c r="I505" s="20">
        <f t="shared" si="17"/>
        <v>0</v>
      </c>
      <c r="J505" s="20">
        <f>IF(K505=25,5,IF(K505=30,10,IF(K505=35,10,IF(K505=40,5,IF(K505=50,10,IF(K505=85,15,IF(K505=60,10,IF(K505=70,10,IF(K505=80,15,IF(K505=90,20,IF(K505=100,20,IF(K505=0,0,IF(K505=55,15,IF(K505=45,10,IF(K505=65,10,IF(K505=75,10,IF(K505=95,20)))))))))))))))))</f>
        <v>0</v>
      </c>
      <c r="K505" s="31"/>
    </row>
    <row r="506" spans="1:11" ht="18" hidden="1" customHeight="1">
      <c r="A506" s="30">
        <v>12</v>
      </c>
      <c r="B506" s="28" t="s">
        <v>335</v>
      </c>
      <c r="C506" s="21">
        <v>345</v>
      </c>
      <c r="D506" s="21" t="s">
        <v>347</v>
      </c>
      <c r="E506" s="20">
        <f t="shared" si="16"/>
        <v>0</v>
      </c>
      <c r="F506" s="20">
        <f>IF(K506=25,5,IF(K506=30,10,IF(K506=35,5,IF(K506=40,10,IF(K506=50,15,IF(K506=85,20,IF(K506=60,15,IF(K506=70,15,IF(K506=80,15,IF(K506=90,15,IF(K506=100,20,IF(K506=0,0,IF(K506=55,15,IF(K506=45,10,IF(K506=65,15,IF(K506=75,20,IF(K506=95,20)))))))))))))))))</f>
        <v>0</v>
      </c>
      <c r="G506" s="20">
        <f>IF(K506=25,5,IF(K506=30,5,IF(K506=35,5,IF(K506=40,5,IF(K506=50,10,IF(K506=85,15,IF(K506=60,10,IF(K506=70,15,IF(K506=80,15,IF(K506=90,20,IF(K506=100,20,IF(K506=0,0,IF(K506=55,5,IF(K506=45,10,IF(K506=65,15,IF(K506=75,10,IF(K506=95,15)))))))))))))))))</f>
        <v>0</v>
      </c>
      <c r="H506" s="20">
        <f>IF(K506=25,5,IF(K506=30,5,IF(K506=35,5,IF(K506=40,15,IF(K506=50,5,IF(K506=85,15,IF(K506=60,10,IF(K506=70,10,IF(K506=80,20,IF(K506=90,15,IF(K506=100,20,IF(K506=0,0,IF(K506=55,10,IF(K506=45,5,IF(K506=65,15,IF(K506=75,15,IF(K506=95,20)))))))))))))))))</f>
        <v>0</v>
      </c>
      <c r="I506" s="20">
        <f t="shared" si="17"/>
        <v>0</v>
      </c>
      <c r="J506" s="20">
        <f>IF(K506=25,5,IF(K506=30,5,IF(K506=35,10,IF(K506=40,5,IF(K506=50,10,IF(K506=85,15,IF(K506=60,10,IF(K506=70,10,IF(K506=80,15,IF(K506=90,20,IF(K506=100,20,IF(K506=0,0,IF(K506=55,15,IF(K506=45,10,IF(K506=65,10,IF(K506=75,10,IF(K506=95,20)))))))))))))))))</f>
        <v>0</v>
      </c>
      <c r="K506" s="31"/>
    </row>
    <row r="507" spans="1:11" ht="18" hidden="1" customHeight="1">
      <c r="A507" s="30">
        <v>13</v>
      </c>
      <c r="B507" s="28" t="s">
        <v>335</v>
      </c>
      <c r="C507" s="21">
        <v>384</v>
      </c>
      <c r="D507" s="21" t="s">
        <v>348</v>
      </c>
      <c r="E507" s="20">
        <f t="shared" si="16"/>
        <v>0</v>
      </c>
      <c r="F507" s="20">
        <f>IF(K507=25,10,IF(K507=30,5,IF(K507=35,5,IF(K507=40,10,IF(K507=50,15,IF(K507=85,20,IF(K507=60,15,IF(K507=70,15,IF(K507=80,15,IF(K507=90,15,IF(K507=100,20,IF(K507=0,0,IF(K507=55,15,IF(K507=45,10,IF(K507=65,15,IF(K507=75,20,IF(K507=95,20)))))))))))))))))</f>
        <v>0</v>
      </c>
      <c r="G507" s="20">
        <f>IF(K507=25,5,IF(K507=30,5,IF(K507=35,5,IF(K507=40,5,IF(K507=50,10,IF(K507=85,15,IF(K507=60,10,IF(K507=70,15,IF(K507=80,15,IF(K507=90,20,IF(K507=100,20,IF(K507=0,0,IF(K507=55,5,IF(K507=45,10,IF(K507=65,15,IF(K507=75,10,IF(K507=95,15)))))))))))))))))</f>
        <v>0</v>
      </c>
      <c r="H507" s="20">
        <f>IF(K507=25,5,IF(K507=30,10,IF(K507=35,5,IF(K507=40,15,IF(K507=50,5,IF(K507=85,15,IF(K507=60,10,IF(K507=70,10,IF(K507=80,20,IF(K507=90,15,IF(K507=100,20,IF(K507=0,0,IF(K507=55,10,IF(K507=45,5,IF(K507=65,15,IF(K507=75,15,IF(K507=95,20)))))))))))))))))</f>
        <v>0</v>
      </c>
      <c r="I507" s="20">
        <f t="shared" si="17"/>
        <v>0</v>
      </c>
      <c r="J507" s="20">
        <f>IF(K507=25,0,IF(K507=30,5,IF(K507=35,10,IF(K507=40,5,IF(K507=50,10,IF(K507=85,15,IF(K507=60,10,IF(K507=70,10,IF(K507=80,15,IF(K507=90,20,IF(K507=100,20,IF(K507=0,0,IF(K507=55,15,IF(K507=45,10,IF(K507=65,10,IF(K507=75,10,IF(K507=95,20)))))))))))))))))</f>
        <v>0</v>
      </c>
      <c r="K507" s="31"/>
    </row>
    <row r="508" spans="1:11" ht="18" hidden="1" customHeight="1">
      <c r="A508" s="30">
        <v>14</v>
      </c>
      <c r="B508" s="28" t="s">
        <v>335</v>
      </c>
      <c r="C508" s="21">
        <v>393</v>
      </c>
      <c r="D508" s="21" t="s">
        <v>349</v>
      </c>
      <c r="E508" s="20">
        <f t="shared" si="16"/>
        <v>0</v>
      </c>
      <c r="F508" s="20">
        <f>IF(K508=25,5,IF(K508=30,5,IF(K508=35,5,IF(K508=40,10,IF(K508=50,15,IF(K508=85,20,IF(K508=60,15,IF(K508=70,15,IF(K508=80,15,IF(K508=90,15,IF(K508=100,20,IF(K508=0,0,IF(K508=55,15,IF(K508=45,10,IF(K508=65,15,IF(K508=75,20,IF(K508=95,20)))))))))))))))))</f>
        <v>0</v>
      </c>
      <c r="G508" s="20">
        <f>IF(K508=25,0,IF(K508=30,5,IF(K508=35,5,IF(K508=40,5,IF(K508=50,10,IF(K508=85,15,IF(K508=60,10,IF(K508=70,15,IF(K508=80,15,IF(K508=90,20,IF(K508=100,20,IF(K508=0,0,IF(K508=55,5,IF(K508=45,10,IF(K508=65,15,IF(K508=75,10,IF(K508=95,15)))))))))))))))))</f>
        <v>0</v>
      </c>
      <c r="H508" s="20">
        <f>IF(K508=25,10,IF(K508=30,5,IF(K508=35,5,IF(K508=40,15,IF(K508=50,5,IF(K508=85,15,IF(K508=60,10,IF(K508=70,10,IF(K508=80,20,IF(K508=90,15,IF(K508=100,20,IF(K508=0,0,IF(K508=55,10,IF(K508=45,5,IF(K508=65,15,IF(K508=75,15,IF(K508=95,20)))))))))))))))))</f>
        <v>0</v>
      </c>
      <c r="I508" s="20">
        <f t="shared" si="17"/>
        <v>0</v>
      </c>
      <c r="J508" s="20">
        <f>IF(K508=25,5,IF(K508=30,10,IF(K508=35,10,IF(K508=40,5,IF(K508=50,10,IF(K508=85,15,IF(K508=60,10,IF(K508=70,10,IF(K508=80,15,IF(K508=90,20,IF(K508=100,20,IF(K508=0,0,IF(K508=55,15,IF(K508=45,10,IF(K508=65,10,IF(K508=75,10,IF(K508=95,20)))))))))))))))))</f>
        <v>0</v>
      </c>
      <c r="K508" s="31"/>
    </row>
    <row r="509" spans="1:11" ht="18" hidden="1" customHeight="1">
      <c r="A509" s="30">
        <v>15</v>
      </c>
      <c r="B509" s="28" t="s">
        <v>335</v>
      </c>
      <c r="C509" s="21">
        <v>411</v>
      </c>
      <c r="D509" s="21" t="s">
        <v>350</v>
      </c>
      <c r="E509" s="20">
        <f t="shared" si="16"/>
        <v>0</v>
      </c>
      <c r="F509" s="20">
        <f>IF(K509=25,5,IF(K509=30,10,IF(K509=35,5,IF(K509=40,10,IF(K509=50,15,IF(K509=85,20,IF(K509=60,15,IF(K509=70,15,IF(K509=80,15,IF(K509=90,15,IF(K509=100,20,IF(K509=0,0,IF(K509=55,15,IF(K509=45,10,IF(K509=65,15,IF(K509=75,20,IF(K509=95,20)))))))))))))))))</f>
        <v>0</v>
      </c>
      <c r="G509" s="20">
        <f>IF(K509=25,5,IF(K509=30,5,IF(K509=35,5,IF(K509=40,5,IF(K509=50,10,IF(K509=85,15,IF(K509=60,10,IF(K509=70,15,IF(K509=80,15,IF(K509=90,20,IF(K509=100,20,IF(K509=0,0,IF(K509=55,5,IF(K509=45,10,IF(K509=65,15,IF(K509=75,10,IF(K509=95,15)))))))))))))))))</f>
        <v>0</v>
      </c>
      <c r="H509" s="20">
        <f>IF(K509=25,5,IF(K509=30,5,IF(K509=35,5,IF(K509=40,15,IF(K509=50,5,IF(K509=85,15,IF(K509=60,10,IF(K509=70,10,IF(K509=80,20,IF(K509=90,15,IF(K509=100,20,IF(K509=0,0,IF(K509=55,10,IF(K509=45,5,IF(K509=65,15,IF(K509=75,15,IF(K509=95,20)))))))))))))))))</f>
        <v>0</v>
      </c>
      <c r="I509" s="20">
        <f t="shared" si="17"/>
        <v>0</v>
      </c>
      <c r="J509" s="20">
        <f>IF(K509=25,5,IF(K509=30,5,IF(K509=35,10,IF(K509=40,5,IF(K509=50,10,IF(K509=85,15,IF(K509=60,10,IF(K509=70,10,IF(K509=80,15,IF(K509=90,20,IF(K509=100,20,IF(K509=0,0,IF(K509=55,15,IF(K509=45,10,IF(K509=65,10,IF(K509=75,10,IF(K509=95,20)))))))))))))))))</f>
        <v>0</v>
      </c>
      <c r="K509" s="31"/>
    </row>
    <row r="510" spans="1:11" ht="18" hidden="1" customHeight="1">
      <c r="A510" s="30">
        <v>16</v>
      </c>
      <c r="B510" s="28" t="s">
        <v>335</v>
      </c>
      <c r="C510" s="21">
        <v>420</v>
      </c>
      <c r="D510" s="21" t="s">
        <v>351</v>
      </c>
      <c r="E510" s="20">
        <f t="shared" si="16"/>
        <v>0</v>
      </c>
      <c r="F510" s="20">
        <f>IF(K510=25,10,IF(K510=30,5,IF(K510=35,5,IF(K510=40,10,IF(K510=50,15,IF(K510=85,20,IF(K510=60,15,IF(K510=70,15,IF(K510=80,15,IF(K510=90,15,IF(K510=100,20,IF(K510=0,0,IF(K510=55,15,IF(K510=45,10,IF(K510=65,15,IF(K510=75,20,IF(K510=95,20)))))))))))))))))</f>
        <v>0</v>
      </c>
      <c r="G510" s="20">
        <f>IF(K510=25,5,IF(K510=30,5,IF(K510=35,5,IF(K510=40,5,IF(K510=50,10,IF(K510=85,15,IF(K510=60,10,IF(K510=70,15,IF(K510=80,15,IF(K510=90,20,IF(K510=100,20,IF(K510=0,0,IF(K510=55,5,IF(K510=45,10,IF(K510=65,15,IF(K510=75,10,IF(K510=95,15)))))))))))))))))</f>
        <v>0</v>
      </c>
      <c r="H510" s="20">
        <f>IF(K510=25,5,IF(K510=30,10,IF(K510=35,5,IF(K510=40,15,IF(K510=50,5,IF(K510=85,15,IF(K510=60,10,IF(K510=70,10,IF(K510=80,20,IF(K510=90,15,IF(K510=100,20,IF(K510=0,0,IF(K510=55,10,IF(K510=45,5,IF(K510=65,15,IF(K510=75,15,IF(K510=95,20)))))))))))))))))</f>
        <v>0</v>
      </c>
      <c r="I510" s="20">
        <f t="shared" si="17"/>
        <v>0</v>
      </c>
      <c r="J510" s="20">
        <f>IF(K510=25,0,IF(K510=30,5,IF(K510=35,10,IF(K510=40,5,IF(K510=50,10,IF(K510=85,15,IF(K510=60,10,IF(K510=70,10,IF(K510=80,15,IF(K510=90,20,IF(K510=100,20,IF(K510=0,0,IF(K510=55,15,IF(K510=45,10,IF(K510=65,10,IF(K510=75,10,IF(K510=95,20)))))))))))))))))</f>
        <v>0</v>
      </c>
      <c r="K510" s="31"/>
    </row>
    <row r="511" spans="1:11" ht="18" hidden="1" customHeight="1">
      <c r="A511" s="30">
        <v>17</v>
      </c>
      <c r="B511" s="28" t="s">
        <v>335</v>
      </c>
      <c r="C511" s="21">
        <v>422</v>
      </c>
      <c r="D511" s="21" t="s">
        <v>352</v>
      </c>
      <c r="E511" s="20">
        <f t="shared" si="16"/>
        <v>0</v>
      </c>
      <c r="F511" s="20">
        <f>IF(K511=25,5,IF(K511=30,5,IF(K511=35,5,IF(K511=40,10,IF(K511=50,15,IF(K511=85,20,IF(K511=60,15,IF(K511=70,15,IF(K511=80,15,IF(K511=90,15,IF(K511=100,20,IF(K511=0,0,IF(K511=55,15,IF(K511=45,10,IF(K511=65,15,IF(K511=75,20,IF(K511=95,20)))))))))))))))))</f>
        <v>0</v>
      </c>
      <c r="G511" s="20">
        <f>IF(K511=25,0,IF(K511=30,5,IF(K511=35,5,IF(K511=40,5,IF(K511=50,10,IF(K511=85,15,IF(K511=60,10,IF(K511=70,15,IF(K511=80,15,IF(K511=90,20,IF(K511=100,20,IF(K511=0,0,IF(K511=55,5,IF(K511=45,10,IF(K511=65,15,IF(K511=75,10,IF(K511=95,15)))))))))))))))))</f>
        <v>0</v>
      </c>
      <c r="H511" s="20">
        <f>IF(K511=25,10,IF(K511=30,5,IF(K511=35,5,IF(K511=40,15,IF(K511=50,5,IF(K511=85,15,IF(K511=60,10,IF(K511=70,10,IF(K511=80,20,IF(K511=90,15,IF(K511=100,20,IF(K511=0,0,IF(K511=55,10,IF(K511=45,5,IF(K511=65,15,IF(K511=75,15,IF(K511=95,20)))))))))))))))))</f>
        <v>0</v>
      </c>
      <c r="I511" s="20">
        <f t="shared" si="17"/>
        <v>0</v>
      </c>
      <c r="J511" s="20">
        <f>IF(K511=25,5,IF(K511=30,10,IF(K511=35,10,IF(K511=40,5,IF(K511=50,10,IF(K511=85,15,IF(K511=60,10,IF(K511=70,10,IF(K511=80,15,IF(K511=90,20,IF(K511=100,20,IF(K511=0,0,IF(K511=55,15,IF(K511=45,10,IF(K511=65,10,IF(K511=75,10,IF(K511=95,20)))))))))))))))))</f>
        <v>0</v>
      </c>
      <c r="K511" s="31"/>
    </row>
    <row r="512" spans="1:11" ht="18" hidden="1" customHeight="1">
      <c r="A512" s="30">
        <v>18</v>
      </c>
      <c r="B512" s="28" t="s">
        <v>335</v>
      </c>
      <c r="C512" s="21">
        <v>437</v>
      </c>
      <c r="D512" s="21" t="s">
        <v>353</v>
      </c>
      <c r="E512" s="20">
        <f t="shared" si="16"/>
        <v>0</v>
      </c>
      <c r="F512" s="20">
        <f>IF(K512=25,5,IF(K512=30,10,IF(K512=35,5,IF(K512=40,10,IF(K512=50,15,IF(K512=85,20,IF(K512=60,15,IF(K512=70,15,IF(K512=80,15,IF(K512=90,15,IF(K512=100,20,IF(K512=0,0,IF(K512=55,15,IF(K512=45,10,IF(K512=65,15,IF(K512=75,20,IF(K512=95,20)))))))))))))))))</f>
        <v>0</v>
      </c>
      <c r="G512" s="20">
        <f>IF(K512=25,5,IF(K512=30,5,IF(K512=35,5,IF(K512=40,5,IF(K512=50,10,IF(K512=85,15,IF(K512=60,10,IF(K512=70,15,IF(K512=80,15,IF(K512=90,20,IF(K512=100,20,IF(K512=0,0,IF(K512=55,5,IF(K512=45,10,IF(K512=65,15,IF(K512=75,10,IF(K512=95,15)))))))))))))))))</f>
        <v>0</v>
      </c>
      <c r="H512" s="20">
        <f>IF(K512=25,5,IF(K512=30,5,IF(K512=35,5,IF(K512=40,15,IF(K512=50,5,IF(K512=85,15,IF(K512=60,10,IF(K512=70,10,IF(K512=80,20,IF(K512=90,15,IF(K512=100,20,IF(K512=0,0,IF(K512=55,10,IF(K512=45,5,IF(K512=65,15,IF(K512=75,15,IF(K512=95,20)))))))))))))))))</f>
        <v>0</v>
      </c>
      <c r="I512" s="20">
        <f t="shared" si="17"/>
        <v>0</v>
      </c>
      <c r="J512" s="20">
        <f>IF(K512=25,5,IF(K512=30,5,IF(K512=35,10,IF(K512=40,5,IF(K512=50,10,IF(K512=85,15,IF(K512=60,10,IF(K512=70,10,IF(K512=80,15,IF(K512=90,20,IF(K512=100,20,IF(K512=0,0,IF(K512=55,15,IF(K512=45,10,IF(K512=65,10,IF(K512=75,10,IF(K512=95,20)))))))))))))))))</f>
        <v>0</v>
      </c>
      <c r="K512" s="31"/>
    </row>
    <row r="513" spans="1:11" ht="18" hidden="1" customHeight="1">
      <c r="A513" s="30">
        <v>19</v>
      </c>
      <c r="B513" s="28" t="s">
        <v>335</v>
      </c>
      <c r="C513" s="21">
        <v>504</v>
      </c>
      <c r="D513" s="21" t="s">
        <v>354</v>
      </c>
      <c r="E513" s="20">
        <f t="shared" si="16"/>
        <v>0</v>
      </c>
      <c r="F513" s="20">
        <f>IF(K513=25,10,IF(K513=30,5,IF(K513=35,5,IF(K513=40,10,IF(K513=50,15,IF(K513=85,20,IF(K513=60,15,IF(K513=70,15,IF(K513=80,15,IF(K513=90,15,IF(K513=100,20,IF(K513=0,0,IF(K513=55,15,IF(K513=45,10,IF(K513=65,15,IF(K513=75,20,IF(K513=95,20)))))))))))))))))</f>
        <v>0</v>
      </c>
      <c r="G513" s="20">
        <f>IF(K513=25,5,IF(K513=30,5,IF(K513=35,5,IF(K513=40,5,IF(K513=50,10,IF(K513=85,15,IF(K513=60,10,IF(K513=70,15,IF(K513=80,15,IF(K513=90,20,IF(K513=100,20,IF(K513=0,0,IF(K513=55,5,IF(K513=45,10,IF(K513=65,15,IF(K513=75,10,IF(K513=95,15)))))))))))))))))</f>
        <v>0</v>
      </c>
      <c r="H513" s="20">
        <f>IF(K513=25,5,IF(K513=30,10,IF(K513=35,5,IF(K513=40,15,IF(K513=50,5,IF(K513=85,15,IF(K513=60,10,IF(K513=70,10,IF(K513=80,20,IF(K513=90,15,IF(K513=100,20,IF(K513=0,0,IF(K513=55,10,IF(K513=45,5,IF(K513=65,15,IF(K513=75,15,IF(K513=95,20)))))))))))))))))</f>
        <v>0</v>
      </c>
      <c r="I513" s="20">
        <f t="shared" si="17"/>
        <v>0</v>
      </c>
      <c r="J513" s="20">
        <f>IF(K513=25,0,IF(K513=30,5,IF(K513=35,10,IF(K513=40,5,IF(K513=50,10,IF(K513=85,15,IF(K513=60,10,IF(K513=70,10,IF(K513=80,15,IF(K513=90,20,IF(K513=100,20,IF(K513=0,0,IF(K513=55,15,IF(K513=45,10,IF(K513=65,10,IF(K513=75,10,IF(K513=95,20)))))))))))))))))</f>
        <v>0</v>
      </c>
      <c r="K513" s="31"/>
    </row>
    <row r="514" spans="1:11" ht="18" hidden="1" customHeight="1">
      <c r="A514" s="30">
        <v>20</v>
      </c>
      <c r="B514" s="28" t="s">
        <v>335</v>
      </c>
      <c r="C514" s="21">
        <v>511</v>
      </c>
      <c r="D514" s="21" t="s">
        <v>355</v>
      </c>
      <c r="E514" s="20">
        <f t="shared" si="16"/>
        <v>0</v>
      </c>
      <c r="F514" s="20">
        <f>IF(K514=25,5,IF(K514=30,5,IF(K514=35,5,IF(K514=40,10,IF(K514=50,15,IF(K514=85,20,IF(K514=60,15,IF(K514=70,15,IF(K514=80,15,IF(K514=90,15,IF(K514=100,20,IF(K514=0,0,IF(K514=55,15,IF(K514=45,10,IF(K514=65,15,IF(K514=75,20,IF(K514=95,20)))))))))))))))))</f>
        <v>0</v>
      </c>
      <c r="G514" s="20">
        <f>IF(K514=25,0,IF(K514=30,5,IF(K514=35,5,IF(K514=40,5,IF(K514=50,10,IF(K514=85,15,IF(K514=60,10,IF(K514=70,15,IF(K514=80,15,IF(K514=90,20,IF(K514=100,20,IF(K514=0,0,IF(K514=55,5,IF(K514=45,10,IF(K514=65,15,IF(K514=75,10,IF(K514=95,15)))))))))))))))))</f>
        <v>0</v>
      </c>
      <c r="H514" s="20">
        <f>IF(K514=25,10,IF(K514=30,5,IF(K514=35,5,IF(K514=40,15,IF(K514=50,5,IF(K514=85,15,IF(K514=60,10,IF(K514=70,10,IF(K514=80,20,IF(K514=90,15,IF(K514=100,20,IF(K514=0,0,IF(K514=55,10,IF(K514=45,5,IF(K514=65,15,IF(K514=75,15,IF(K514=95,20)))))))))))))))))</f>
        <v>0</v>
      </c>
      <c r="I514" s="20">
        <f t="shared" si="17"/>
        <v>0</v>
      </c>
      <c r="J514" s="20">
        <f>IF(K514=25,5,IF(K514=30,10,IF(K514=35,10,IF(K514=40,5,IF(K514=50,10,IF(K514=85,15,IF(K514=60,10,IF(K514=70,10,IF(K514=80,15,IF(K514=90,20,IF(K514=100,20,IF(K514=0,0,IF(K514=55,15,IF(K514=45,10,IF(K514=65,10,IF(K514=75,10,IF(K514=95,20)))))))))))))))))</f>
        <v>0</v>
      </c>
      <c r="K514" s="31"/>
    </row>
    <row r="515" spans="1:11" ht="18" hidden="1" customHeight="1">
      <c r="A515" s="30">
        <v>21</v>
      </c>
      <c r="B515" s="28" t="s">
        <v>335</v>
      </c>
      <c r="C515" s="21">
        <v>576</v>
      </c>
      <c r="D515" s="21" t="s">
        <v>356</v>
      </c>
      <c r="E515" s="20">
        <f t="shared" si="16"/>
        <v>0</v>
      </c>
      <c r="F515" s="20">
        <f>IF(K515=25,5,IF(K515=30,10,IF(K515=35,5,IF(K515=40,10,IF(K515=50,15,IF(K515=85,20,IF(K515=60,15,IF(K515=70,15,IF(K515=80,15,IF(K515=90,15,IF(K515=100,20,IF(K515=0,0,IF(K515=55,15,IF(K515=45,10,IF(K515=65,15,IF(K515=75,20,IF(K515=95,20)))))))))))))))))</f>
        <v>0</v>
      </c>
      <c r="G515" s="20">
        <f>IF(K515=25,5,IF(K515=30,5,IF(K515=35,5,IF(K515=40,5,IF(K515=50,10,IF(K515=85,15,IF(K515=60,10,IF(K515=70,15,IF(K515=80,15,IF(K515=90,20,IF(K515=100,20,IF(K515=0,0,IF(K515=55,5,IF(K515=45,10,IF(K515=65,15,IF(K515=75,10,IF(K515=95,15)))))))))))))))))</f>
        <v>0</v>
      </c>
      <c r="H515" s="20">
        <f>IF(K515=25,5,IF(K515=30,5,IF(K515=35,5,IF(K515=40,15,IF(K515=50,5,IF(K515=85,15,IF(K515=60,10,IF(K515=70,10,IF(K515=80,20,IF(K515=90,15,IF(K515=100,20,IF(K515=0,0,IF(K515=55,10,IF(K515=45,5,IF(K515=65,15,IF(K515=75,15,IF(K515=95,20)))))))))))))))))</f>
        <v>0</v>
      </c>
      <c r="I515" s="20">
        <f t="shared" si="17"/>
        <v>0</v>
      </c>
      <c r="J515" s="20">
        <f>IF(K515=25,5,IF(K515=30,5,IF(K515=35,10,IF(K515=40,5,IF(K515=50,10,IF(K515=85,15,IF(K515=60,10,IF(K515=70,10,IF(K515=80,15,IF(K515=90,20,IF(K515=100,20,IF(K515=0,0,IF(K515=55,15,IF(K515=45,10,IF(K515=65,10,IF(K515=75,10,IF(K515=95,20)))))))))))))))))</f>
        <v>0</v>
      </c>
      <c r="K515" s="31"/>
    </row>
    <row r="516" spans="1:11" ht="18" hidden="1" customHeight="1">
      <c r="A516" s="30">
        <v>22</v>
      </c>
      <c r="B516" s="28" t="s">
        <v>335</v>
      </c>
      <c r="C516" s="21">
        <v>594</v>
      </c>
      <c r="D516" s="21" t="s">
        <v>357</v>
      </c>
      <c r="E516" s="20">
        <f t="shared" si="16"/>
        <v>0</v>
      </c>
      <c r="F516" s="20">
        <f>IF(K516=25,10,IF(K516=30,5,IF(K516=35,5,IF(K516=40,10,IF(K516=50,15,IF(K516=85,20,IF(K516=60,15,IF(K516=70,15,IF(K516=80,15,IF(K516=90,15,IF(K516=100,20,IF(K516=0,0,IF(K516=55,15,IF(K516=45,10,IF(K516=65,15,IF(K516=75,20,IF(K516=95,20)))))))))))))))))</f>
        <v>0</v>
      </c>
      <c r="G516" s="20">
        <f>IF(K516=25,5,IF(K516=30,5,IF(K516=35,5,IF(K516=40,5,IF(K516=50,10,IF(K516=85,15,IF(K516=60,10,IF(K516=70,15,IF(K516=80,15,IF(K516=90,20,IF(K516=100,20,IF(K516=0,0,IF(K516=55,5,IF(K516=45,10,IF(K516=65,15,IF(K516=75,10,IF(K516=95,15)))))))))))))))))</f>
        <v>0</v>
      </c>
      <c r="H516" s="20">
        <f>IF(K516=25,5,IF(K516=30,10,IF(K516=35,5,IF(K516=40,15,IF(K516=50,5,IF(K516=85,15,IF(K516=60,10,IF(K516=70,10,IF(K516=80,20,IF(K516=90,15,IF(K516=100,20,IF(K516=0,0,IF(K516=55,10,IF(K516=45,5,IF(K516=65,15,IF(K516=75,15,IF(K516=95,20)))))))))))))))))</f>
        <v>0</v>
      </c>
      <c r="I516" s="20">
        <f t="shared" si="17"/>
        <v>0</v>
      </c>
      <c r="J516" s="20">
        <f>IF(K516=25,0,IF(K516=30,5,IF(K516=35,10,IF(K516=40,5,IF(K516=50,10,IF(K516=85,15,IF(K516=60,10,IF(K516=70,10,IF(K516=80,15,IF(K516=90,20,IF(K516=100,20,IF(K516=0,0,IF(K516=55,15,IF(K516=45,10,IF(K516=65,10,IF(K516=75,10,IF(K516=95,20)))))))))))))))))</f>
        <v>0</v>
      </c>
      <c r="K516" s="31"/>
    </row>
    <row r="517" spans="1:11" ht="18" hidden="1" customHeight="1">
      <c r="A517" s="30">
        <v>23</v>
      </c>
      <c r="B517" s="28" t="s">
        <v>335</v>
      </c>
      <c r="C517" s="21">
        <v>629</v>
      </c>
      <c r="D517" s="21" t="s">
        <v>358</v>
      </c>
      <c r="E517" s="20">
        <f t="shared" si="16"/>
        <v>0</v>
      </c>
      <c r="F517" s="20">
        <f>IF(K517=25,5,IF(K517=30,5,IF(K517=35,5,IF(K517=40,10,IF(K517=50,15,IF(K517=85,20,IF(K517=60,15,IF(K517=70,15,IF(K517=80,15,IF(K517=90,15,IF(K517=100,20,IF(K517=0,0,IF(K517=55,15,IF(K517=45,10,IF(K517=65,15,IF(K517=75,20,IF(K517=95,20)))))))))))))))))</f>
        <v>0</v>
      </c>
      <c r="G517" s="20">
        <f>IF(K517=25,0,IF(K517=30,5,IF(K517=35,5,IF(K517=40,5,IF(K517=50,10,IF(K517=85,15,IF(K517=60,10,IF(K517=70,15,IF(K517=80,15,IF(K517=90,20,IF(K517=100,20,IF(K517=0,0,IF(K517=55,5,IF(K517=45,10,IF(K517=65,15,IF(K517=75,10,IF(K517=95,15)))))))))))))))))</f>
        <v>0</v>
      </c>
      <c r="H517" s="20">
        <f>IF(K517=25,10,IF(K517=30,5,IF(K517=35,5,IF(K517=40,15,IF(K517=50,5,IF(K517=85,15,IF(K517=60,10,IF(K517=70,10,IF(K517=80,20,IF(K517=90,15,IF(K517=100,20,IF(K517=0,0,IF(K517=55,10,IF(K517=45,5,IF(K517=65,15,IF(K517=75,15,IF(K517=95,20)))))))))))))))))</f>
        <v>0</v>
      </c>
      <c r="I517" s="20">
        <f t="shared" si="17"/>
        <v>0</v>
      </c>
      <c r="J517" s="20">
        <f>IF(K517=25,5,IF(K517=30,10,IF(K517=35,10,IF(K517=40,5,IF(K517=50,10,IF(K517=85,15,IF(K517=60,10,IF(K517=70,10,IF(K517=80,15,IF(K517=90,20,IF(K517=100,20,IF(K517=0,0,IF(K517=55,15,IF(K517=45,10,IF(K517=65,10,IF(K517=75,10,IF(K517=95,20)))))))))))))))))</f>
        <v>0</v>
      </c>
      <c r="K517" s="31"/>
    </row>
    <row r="518" spans="1:11" ht="18" hidden="1" customHeight="1">
      <c r="A518" s="30">
        <v>24</v>
      </c>
      <c r="B518" s="28" t="s">
        <v>335</v>
      </c>
      <c r="C518" s="21">
        <v>630</v>
      </c>
      <c r="D518" s="21" t="s">
        <v>359</v>
      </c>
      <c r="E518" s="20">
        <f t="shared" si="16"/>
        <v>0</v>
      </c>
      <c r="F518" s="20">
        <f>IF(K518=25,5,IF(K518=30,10,IF(K518=35,5,IF(K518=40,10,IF(K518=50,15,IF(K518=85,20,IF(K518=60,15,IF(K518=70,15,IF(K518=80,15,IF(K518=90,15,IF(K518=100,20,IF(K518=0,0,IF(K518=55,15,IF(K518=45,10,IF(K518=65,15,IF(K518=75,20,IF(K518=95,20)))))))))))))))))</f>
        <v>0</v>
      </c>
      <c r="G518" s="20">
        <f>IF(K518=25,5,IF(K518=30,5,IF(K518=35,5,IF(K518=40,5,IF(K518=50,10,IF(K518=85,15,IF(K518=60,10,IF(K518=70,15,IF(K518=80,15,IF(K518=90,20,IF(K518=100,20,IF(K518=0,0,IF(K518=55,5,IF(K518=45,10,IF(K518=65,15,IF(K518=75,10,IF(K518=95,15)))))))))))))))))</f>
        <v>0</v>
      </c>
      <c r="H518" s="20">
        <f>IF(K518=25,5,IF(K518=30,5,IF(K518=35,5,IF(K518=40,15,IF(K518=50,5,IF(K518=85,15,IF(K518=60,10,IF(K518=70,10,IF(K518=80,20,IF(K518=90,15,IF(K518=100,20,IF(K518=0,0,IF(K518=55,10,IF(K518=45,5,IF(K518=65,15,IF(K518=75,15,IF(K518=95,20)))))))))))))))))</f>
        <v>0</v>
      </c>
      <c r="I518" s="20">
        <f t="shared" si="17"/>
        <v>0</v>
      </c>
      <c r="J518" s="20">
        <f>IF(K518=25,5,IF(K518=30,5,IF(K518=35,10,IF(K518=40,5,IF(K518=50,10,IF(K518=85,15,IF(K518=60,10,IF(K518=70,10,IF(K518=80,15,IF(K518=90,20,IF(K518=100,20,IF(K518=0,0,IF(K518=55,15,IF(K518=45,10,IF(K518=65,10,IF(K518=75,10,IF(K518=95,20)))))))))))))))))</f>
        <v>0</v>
      </c>
      <c r="K518" s="31"/>
    </row>
    <row r="519" spans="1:11" ht="18" hidden="1" customHeight="1">
      <c r="A519" s="30">
        <v>25</v>
      </c>
      <c r="B519" s="28" t="s">
        <v>335</v>
      </c>
      <c r="C519" s="21">
        <v>646</v>
      </c>
      <c r="D519" s="21" t="s">
        <v>360</v>
      </c>
      <c r="E519" s="20">
        <f t="shared" si="16"/>
        <v>0</v>
      </c>
      <c r="F519" s="20">
        <f>IF(K519=25,10,IF(K519=30,5,IF(K519=35,5,IF(K519=40,10,IF(K519=50,15,IF(K519=85,20,IF(K519=60,15,IF(K519=70,15,IF(K519=80,15,IF(K519=90,15,IF(K519=100,20,IF(K519=0,0,IF(K519=55,15,IF(K519=45,10,IF(K519=65,15,IF(K519=75,20,IF(K519=95,20)))))))))))))))))</f>
        <v>0</v>
      </c>
      <c r="G519" s="20">
        <f>IF(K519=25,5,IF(K519=30,5,IF(K519=35,5,IF(K519=40,5,IF(K519=50,10,IF(K519=85,15,IF(K519=60,10,IF(K519=70,15,IF(K519=80,15,IF(K519=90,20,IF(K519=100,20,IF(K519=0,0,IF(K519=55,5,IF(K519=45,10,IF(K519=65,15,IF(K519=75,10,IF(K519=95,15)))))))))))))))))</f>
        <v>0</v>
      </c>
      <c r="H519" s="20">
        <f>IF(K519=25,5,IF(K519=30,10,IF(K519=35,5,IF(K519=40,15,IF(K519=50,5,IF(K519=85,15,IF(K519=60,10,IF(K519=70,10,IF(K519=80,20,IF(K519=90,15,IF(K519=100,20,IF(K519=0,0,IF(K519=55,10,IF(K519=45,5,IF(K519=65,15,IF(K519=75,15,IF(K519=95,20)))))))))))))))))</f>
        <v>0</v>
      </c>
      <c r="I519" s="20">
        <f t="shared" si="17"/>
        <v>0</v>
      </c>
      <c r="J519" s="20">
        <f>IF(K519=25,0,IF(K519=30,5,IF(K519=35,10,IF(K519=40,5,IF(K519=50,10,IF(K519=85,15,IF(K519=60,10,IF(K519=70,10,IF(K519=80,15,IF(K519=90,20,IF(K519=100,20,IF(K519=0,0,IF(K519=55,15,IF(K519=45,10,IF(K519=65,10,IF(K519=75,10,IF(K519=95,20)))))))))))))))))</f>
        <v>0</v>
      </c>
      <c r="K519" s="31"/>
    </row>
    <row r="520" spans="1:11" ht="18" hidden="1" customHeight="1">
      <c r="A520" s="30">
        <v>26</v>
      </c>
      <c r="B520" s="28" t="s">
        <v>335</v>
      </c>
      <c r="C520" s="21">
        <v>745</v>
      </c>
      <c r="D520" s="21" t="s">
        <v>361</v>
      </c>
      <c r="E520" s="20">
        <f t="shared" si="16"/>
        <v>0</v>
      </c>
      <c r="F520" s="20">
        <f>IF(K520=25,5,IF(K520=30,5,IF(K520=35,5,IF(K520=40,10,IF(K520=50,15,IF(K520=85,20,IF(K520=60,15,IF(K520=70,15,IF(K520=80,15,IF(K520=90,15,IF(K520=100,20,IF(K520=0,0,IF(K520=55,15,IF(K520=45,10,IF(K520=65,15,IF(K520=75,20,IF(K520=95,20)))))))))))))))))</f>
        <v>0</v>
      </c>
      <c r="G520" s="20">
        <f>IF(K520=25,0,IF(K520=30,5,IF(K520=35,5,IF(K520=40,5,IF(K520=50,10,IF(K520=85,15,IF(K520=60,10,IF(K520=70,15,IF(K520=80,15,IF(K520=90,20,IF(K520=100,20,IF(K520=0,0,IF(K520=55,5,IF(K520=45,10,IF(K520=65,15,IF(K520=75,10,IF(K520=95,15)))))))))))))))))</f>
        <v>0</v>
      </c>
      <c r="H520" s="20">
        <f>IF(K520=25,10,IF(K520=30,5,IF(K520=35,5,IF(K520=40,15,IF(K520=50,5,IF(K520=85,15,IF(K520=60,10,IF(K520=70,10,IF(K520=80,20,IF(K520=90,15,IF(K520=100,20,IF(K520=0,0,IF(K520=55,10,IF(K520=45,5,IF(K520=65,15,IF(K520=75,15,IF(K520=95,20)))))))))))))))))</f>
        <v>0</v>
      </c>
      <c r="I520" s="20">
        <f t="shared" si="17"/>
        <v>0</v>
      </c>
      <c r="J520" s="20">
        <f>IF(K520=25,5,IF(K520=30,10,IF(K520=35,10,IF(K520=40,5,IF(K520=50,10,IF(K520=85,15,IF(K520=60,10,IF(K520=70,10,IF(K520=80,15,IF(K520=90,20,IF(K520=100,20,IF(K520=0,0,IF(K520=55,15,IF(K520=45,10,IF(K520=65,10,IF(K520=75,10,IF(K520=95,20)))))))))))))))))</f>
        <v>0</v>
      </c>
      <c r="K520" s="31"/>
    </row>
    <row r="521" spans="1:11" ht="18" hidden="1" customHeight="1">
      <c r="A521" s="30">
        <v>27</v>
      </c>
      <c r="B521" s="28" t="s">
        <v>335</v>
      </c>
      <c r="C521" s="21">
        <v>782</v>
      </c>
      <c r="D521" s="21" t="s">
        <v>362</v>
      </c>
      <c r="E521" s="20">
        <f t="shared" si="16"/>
        <v>0</v>
      </c>
      <c r="F521" s="20">
        <f>IF(K521=25,5,IF(K521=30,10,IF(K521=35,5,IF(K521=40,10,IF(K521=50,15,IF(K521=85,20,IF(K521=60,15,IF(K521=70,15,IF(K521=80,15,IF(K521=90,15,IF(K521=100,20,IF(K521=0,0,IF(K521=55,15,IF(K521=45,10,IF(K521=65,15,IF(K521=75,20,IF(K521=95,20)))))))))))))))))</f>
        <v>0</v>
      </c>
      <c r="G521" s="20">
        <f>IF(K521=25,5,IF(K521=30,5,IF(K521=35,5,IF(K521=40,5,IF(K521=50,10,IF(K521=85,15,IF(K521=60,10,IF(K521=70,15,IF(K521=80,15,IF(K521=90,20,IF(K521=100,20,IF(K521=0,0,IF(K521=55,5,IF(K521=45,10,IF(K521=65,15,IF(K521=75,10,IF(K521=95,15)))))))))))))))))</f>
        <v>0</v>
      </c>
      <c r="H521" s="20">
        <f>IF(K521=25,5,IF(K521=30,5,IF(K521=35,5,IF(K521=40,15,IF(K521=50,5,IF(K521=85,15,IF(K521=60,10,IF(K521=70,10,IF(K521=80,20,IF(K521=90,15,IF(K521=100,20,IF(K521=0,0,IF(K521=55,10,IF(K521=45,5,IF(K521=65,15,IF(K521=75,15,IF(K521=95,20)))))))))))))))))</f>
        <v>0</v>
      </c>
      <c r="I521" s="20">
        <f t="shared" si="17"/>
        <v>0</v>
      </c>
      <c r="J521" s="20">
        <f>IF(K521=25,5,IF(K521=30,5,IF(K521=35,10,IF(K521=40,5,IF(K521=50,10,IF(K521=85,15,IF(K521=60,10,IF(K521=70,10,IF(K521=80,15,IF(K521=90,20,IF(K521=100,20,IF(K521=0,0,IF(K521=55,15,IF(K521=45,10,IF(K521=65,10,IF(K521=75,10,IF(K521=95,20)))))))))))))))))</f>
        <v>0</v>
      </c>
      <c r="K521" s="31"/>
    </row>
    <row r="522" spans="1:11" ht="18" hidden="1" customHeight="1">
      <c r="A522" s="30">
        <v>28</v>
      </c>
      <c r="B522" s="28" t="s">
        <v>335</v>
      </c>
      <c r="C522" s="21">
        <v>813</v>
      </c>
      <c r="D522" s="21" t="s">
        <v>363</v>
      </c>
      <c r="E522" s="20">
        <f t="shared" si="16"/>
        <v>0</v>
      </c>
      <c r="F522" s="20">
        <f>IF(K522=25,10,IF(K522=30,5,IF(K522=35,5,IF(K522=40,10,IF(K522=50,15,IF(K522=85,20,IF(K522=60,15,IF(K522=70,15,IF(K522=80,15,IF(K522=90,15,IF(K522=100,20,IF(K522=0,0,IF(K522=55,15,IF(K522=45,10,IF(K522=65,15,IF(K522=75,20,IF(K522=95,20)))))))))))))))))</f>
        <v>0</v>
      </c>
      <c r="G522" s="20">
        <f>IF(K522=25,5,IF(K522=30,5,IF(K522=35,5,IF(K522=40,5,IF(K522=50,10,IF(K522=85,15,IF(K522=60,10,IF(K522=70,15,IF(K522=80,15,IF(K522=90,20,IF(K522=100,20,IF(K522=0,0,IF(K522=55,5,IF(K522=45,10,IF(K522=65,15,IF(K522=75,10,IF(K522=95,15)))))))))))))))))</f>
        <v>0</v>
      </c>
      <c r="H522" s="20">
        <f>IF(K522=25,5,IF(K522=30,10,IF(K522=35,5,IF(K522=40,15,IF(K522=50,5,IF(K522=85,15,IF(K522=60,10,IF(K522=70,10,IF(K522=80,20,IF(K522=90,15,IF(K522=100,20,IF(K522=0,0,IF(K522=55,10,IF(K522=45,5,IF(K522=65,15,IF(K522=75,15,IF(K522=95,20)))))))))))))))))</f>
        <v>0</v>
      </c>
      <c r="I522" s="20">
        <f t="shared" si="17"/>
        <v>0</v>
      </c>
      <c r="J522" s="20">
        <f>IF(K522=25,0,IF(K522=30,5,IF(K522=35,10,IF(K522=40,5,IF(K522=50,10,IF(K522=85,15,IF(K522=60,10,IF(K522=70,10,IF(K522=80,15,IF(K522=90,20,IF(K522=100,20,IF(K522=0,0,IF(K522=55,15,IF(K522=45,10,IF(K522=65,10,IF(K522=75,10,IF(K522=95,20)))))))))))))))))</f>
        <v>0</v>
      </c>
      <c r="K522" s="31"/>
    </row>
    <row r="523" spans="1:11" ht="18" hidden="1" customHeight="1">
      <c r="A523" s="30">
        <v>29</v>
      </c>
      <c r="B523" s="28" t="s">
        <v>335</v>
      </c>
      <c r="C523" s="23">
        <v>975</v>
      </c>
      <c r="D523" s="23" t="s">
        <v>364</v>
      </c>
      <c r="E523" s="20">
        <f t="shared" si="16"/>
        <v>0</v>
      </c>
      <c r="F523" s="20">
        <f>IF(K523=25,5,IF(K523=30,5,IF(K523=35,5,IF(K523=40,10,IF(K523=50,15,IF(K523=85,20,IF(K523=60,15,IF(K523=70,15,IF(K523=80,15,IF(K523=90,15,IF(K523=100,20,IF(K523=0,0,IF(K523=55,15,IF(K523=45,10,IF(K523=65,15,IF(K523=75,20,IF(K523=95,20)))))))))))))))))</f>
        <v>0</v>
      </c>
      <c r="G523" s="20">
        <f>IF(K523=25,0,IF(K523=30,5,IF(K523=35,5,IF(K523=40,5,IF(K523=50,10,IF(K523=85,15,IF(K523=60,10,IF(K523=70,15,IF(K523=80,15,IF(K523=90,20,IF(K523=100,20,IF(K523=0,0,IF(K523=55,5,IF(K523=45,10,IF(K523=65,15,IF(K523=75,10,IF(K523=95,15)))))))))))))))))</f>
        <v>0</v>
      </c>
      <c r="H523" s="20">
        <f>IF(K523=25,10,IF(K523=30,5,IF(K523=35,5,IF(K523=40,15,IF(K523=50,5,IF(K523=85,15,IF(K523=60,10,IF(K523=70,10,IF(K523=80,20,IF(K523=90,15,IF(K523=100,20,IF(K523=0,0,IF(K523=55,10,IF(K523=45,5,IF(K523=65,15,IF(K523=75,15,IF(K523=95,20)))))))))))))))))</f>
        <v>0</v>
      </c>
      <c r="I523" s="20">
        <f t="shared" si="17"/>
        <v>0</v>
      </c>
      <c r="J523" s="20">
        <f>IF(K523=25,5,IF(K523=30,10,IF(K523=35,10,IF(K523=40,5,IF(K523=50,10,IF(K523=85,15,IF(K523=60,10,IF(K523=70,10,IF(K523=80,15,IF(K523=90,20,IF(K523=100,20,IF(K523=0,0,IF(K523=55,15,IF(K523=45,10,IF(K523=65,10,IF(K523=75,10,IF(K523=95,20)))))))))))))))))</f>
        <v>0</v>
      </c>
      <c r="K523" s="31"/>
    </row>
    <row r="524" spans="1:11" ht="18" hidden="1" customHeight="1">
      <c r="A524" s="30">
        <v>30</v>
      </c>
      <c r="B524" s="28" t="s">
        <v>335</v>
      </c>
      <c r="C524" s="21">
        <v>985</v>
      </c>
      <c r="D524" s="21" t="s">
        <v>365</v>
      </c>
      <c r="E524" s="20">
        <f t="shared" si="16"/>
        <v>0</v>
      </c>
      <c r="F524" s="20">
        <f>IF(K524=25,5,IF(K524=30,10,IF(K524=35,5,IF(K524=40,10,IF(K524=50,15,IF(K524=85,20,IF(K524=60,15,IF(K524=70,15,IF(K524=80,15,IF(K524=90,15,IF(K524=100,20,IF(K524=0,0,IF(K524=55,15,IF(K524=45,10,IF(K524=65,15,IF(K524=75,20,IF(K524=95,20)))))))))))))))))</f>
        <v>0</v>
      </c>
      <c r="G524" s="20">
        <f>IF(K524=25,5,IF(K524=30,5,IF(K524=35,5,IF(K524=40,5,IF(K524=50,10,IF(K524=85,15,IF(K524=60,10,IF(K524=70,15,IF(K524=80,15,IF(K524=90,20,IF(K524=100,20,IF(K524=0,0,IF(K524=55,5,IF(K524=45,10,IF(K524=65,15,IF(K524=75,10,IF(K524=95,15)))))))))))))))))</f>
        <v>0</v>
      </c>
      <c r="H524" s="20">
        <f>IF(K524=25,5,IF(K524=30,5,IF(K524=35,5,IF(K524=40,15,IF(K524=50,5,IF(K524=85,15,IF(K524=60,10,IF(K524=70,10,IF(K524=80,20,IF(K524=90,15,IF(K524=100,20,IF(K524=0,0,IF(K524=55,10,IF(K524=45,5,IF(K524=65,15,IF(K524=75,15,IF(K524=95,20)))))))))))))))))</f>
        <v>0</v>
      </c>
      <c r="I524" s="20">
        <f t="shared" si="17"/>
        <v>0</v>
      </c>
      <c r="J524" s="20">
        <f>IF(K524=25,5,IF(K524=30,5,IF(K524=35,10,IF(K524=40,5,IF(K524=50,10,IF(K524=85,15,IF(K524=60,10,IF(K524=70,10,IF(K524=80,15,IF(K524=90,20,IF(K524=100,20,IF(K524=0,0,IF(K524=55,15,IF(K524=45,10,IF(K524=65,10,IF(K524=75,10,IF(K524=95,20)))))))))))))))))</f>
        <v>0</v>
      </c>
      <c r="K524" s="31"/>
    </row>
    <row r="525" spans="1:11" ht="18" hidden="1" customHeight="1">
      <c r="A525" s="30">
        <v>31</v>
      </c>
      <c r="B525" s="28" t="s">
        <v>335</v>
      </c>
      <c r="C525" s="21">
        <v>1272</v>
      </c>
      <c r="D525" s="21" t="s">
        <v>658</v>
      </c>
      <c r="E525" s="20">
        <f t="shared" si="16"/>
        <v>0</v>
      </c>
      <c r="F525" s="20">
        <f>IF(K525=25,10,IF(K525=30,5,IF(K525=35,5,IF(K525=40,10,IF(K525=50,15,IF(K525=85,20,IF(K525=60,15,IF(K525=70,15,IF(K525=80,15,IF(K525=90,15,IF(K525=100,20,IF(K525=0,0,IF(K525=55,15,IF(K525=45,10,IF(K525=65,15,IF(K525=75,20,IF(K525=95,20)))))))))))))))))</f>
        <v>0</v>
      </c>
      <c r="G525" s="20">
        <f>IF(K525=25,5,IF(K525=30,5,IF(K525=35,5,IF(K525=40,5,IF(K525=50,10,IF(K525=85,15,IF(K525=60,10,IF(K525=70,15,IF(K525=80,15,IF(K525=90,20,IF(K525=100,20,IF(K525=0,0,IF(K525=55,5,IF(K525=45,10,IF(K525=65,15,IF(K525=75,10,IF(K525=95,15)))))))))))))))))</f>
        <v>0</v>
      </c>
      <c r="H525" s="20">
        <f>IF(K525=25,5,IF(K525=30,10,IF(K525=35,5,IF(K525=40,15,IF(K525=50,5,IF(K525=85,15,IF(K525=60,10,IF(K525=70,10,IF(K525=80,20,IF(K525=90,15,IF(K525=100,20,IF(K525=0,0,IF(K525=55,10,IF(K525=45,5,IF(K525=65,15,IF(K525=75,15,IF(K525=95,20)))))))))))))))))</f>
        <v>0</v>
      </c>
      <c r="I525" s="20">
        <f t="shared" si="17"/>
        <v>0</v>
      </c>
      <c r="J525" s="20">
        <f>IF(K525=25,0,IF(K525=30,5,IF(K525=35,10,IF(K525=40,5,IF(K525=50,10,IF(K525=85,15,IF(K525=60,10,IF(K525=70,10,IF(K525=80,15,IF(K525=90,20,IF(K525=100,20,IF(K525=0,0,IF(K525=55,15,IF(K525=45,10,IF(K525=65,10,IF(K525=75,10,IF(K525=95,20)))))))))))))))))</f>
        <v>0</v>
      </c>
      <c r="K525" s="31"/>
    </row>
    <row r="526" spans="1:11" ht="18" hidden="1" customHeight="1">
      <c r="A526" s="30">
        <v>32</v>
      </c>
      <c r="B526" s="28" t="s">
        <v>335</v>
      </c>
      <c r="C526" s="21">
        <v>1426</v>
      </c>
      <c r="D526" s="21" t="s">
        <v>366</v>
      </c>
      <c r="E526" s="20">
        <f t="shared" si="16"/>
        <v>0</v>
      </c>
      <c r="F526" s="20">
        <f>IF(K526=25,5,IF(K526=30,5,IF(K526=35,5,IF(K526=40,10,IF(K526=50,15,IF(K526=85,20,IF(K526=60,15,IF(K526=70,15,IF(K526=80,15,IF(K526=90,15,IF(K526=100,20,IF(K526=0,0,IF(K526=55,15,IF(K526=45,10,IF(K526=65,15,IF(K526=75,20,IF(K526=95,20)))))))))))))))))</f>
        <v>0</v>
      </c>
      <c r="G526" s="20">
        <f>IF(K526=25,0,IF(K526=30,5,IF(K526=35,5,IF(K526=40,5,IF(K526=50,10,IF(K526=85,15,IF(K526=60,10,IF(K526=70,15,IF(K526=80,15,IF(K526=90,20,IF(K526=100,20,IF(K526=0,0,IF(K526=55,5,IF(K526=45,10,IF(K526=65,15,IF(K526=75,10,IF(K526=95,15)))))))))))))))))</f>
        <v>0</v>
      </c>
      <c r="H526" s="20">
        <f>IF(K526=25,10,IF(K526=30,5,IF(K526=35,5,IF(K526=40,15,IF(K526=50,5,IF(K526=85,15,IF(K526=60,10,IF(K526=70,10,IF(K526=80,20,IF(K526=90,15,IF(K526=100,20,IF(K526=0,0,IF(K526=55,10,IF(K526=45,5,IF(K526=65,15,IF(K526=75,15,IF(K526=95,20)))))))))))))))))</f>
        <v>0</v>
      </c>
      <c r="I526" s="20">
        <f t="shared" si="17"/>
        <v>0</v>
      </c>
      <c r="J526" s="20">
        <f>IF(K526=25,5,IF(K526=30,10,IF(K526=35,10,IF(K526=40,5,IF(K526=50,10,IF(K526=85,15,IF(K526=60,10,IF(K526=70,10,IF(K526=80,15,IF(K526=90,20,IF(K526=100,20,IF(K526=0,0,IF(K526=55,15,IF(K526=45,10,IF(K526=65,10,IF(K526=75,10,IF(K526=95,20)))))))))))))))))</f>
        <v>0</v>
      </c>
      <c r="K526" s="31"/>
    </row>
    <row r="527" spans="1:11" ht="18" hidden="1" customHeight="1">
      <c r="A527" s="30">
        <v>33</v>
      </c>
      <c r="B527" s="28" t="s">
        <v>335</v>
      </c>
      <c r="C527" s="21">
        <v>1878</v>
      </c>
      <c r="D527" s="21" t="s">
        <v>367</v>
      </c>
      <c r="E527" s="20">
        <f t="shared" si="16"/>
        <v>0</v>
      </c>
      <c r="F527" s="20">
        <f>IF(K527=25,5,IF(K527=30,10,IF(K527=35,5,IF(K527=40,10,IF(K527=50,15,IF(K527=85,20,IF(K527=60,15,IF(K527=70,15,IF(K527=80,15,IF(K527=90,15,IF(K527=100,20,IF(K527=0,0,IF(K527=55,15,IF(K527=45,10,IF(K527=65,15,IF(K527=75,20,IF(K527=95,20)))))))))))))))))</f>
        <v>0</v>
      </c>
      <c r="G527" s="20">
        <f>IF(K527=25,5,IF(K527=30,5,IF(K527=35,5,IF(K527=40,5,IF(K527=50,10,IF(K527=85,15,IF(K527=60,10,IF(K527=70,15,IF(K527=80,15,IF(K527=90,20,IF(K527=100,20,IF(K527=0,0,IF(K527=55,5,IF(K527=45,10,IF(K527=65,15,IF(K527=75,10,IF(K527=95,15)))))))))))))))))</f>
        <v>0</v>
      </c>
      <c r="H527" s="20">
        <f>IF(K527=25,5,IF(K527=30,5,IF(K527=35,5,IF(K527=40,15,IF(K527=50,5,IF(K527=85,15,IF(K527=60,10,IF(K527=70,10,IF(K527=80,20,IF(K527=90,15,IF(K527=100,20,IF(K527=0,0,IF(K527=55,10,IF(K527=45,5,IF(K527=65,15,IF(K527=75,15,IF(K527=95,20)))))))))))))))))</f>
        <v>0</v>
      </c>
      <c r="I527" s="20">
        <f t="shared" si="17"/>
        <v>0</v>
      </c>
      <c r="J527" s="20">
        <f>IF(K527=25,5,IF(K527=30,5,IF(K527=35,10,IF(K527=40,5,IF(K527=50,10,IF(K527=85,15,IF(K527=60,10,IF(K527=70,10,IF(K527=80,15,IF(K527=90,20,IF(K527=100,20,IF(K527=0,0,IF(K527=55,15,IF(K527=45,10,IF(K527=65,10,IF(K527=75,10,IF(K527=95,20)))))))))))))))))</f>
        <v>0</v>
      </c>
      <c r="K527" s="31"/>
    </row>
    <row r="528" spans="1:11" ht="18" hidden="1" customHeight="1">
      <c r="A528" s="30">
        <v>1</v>
      </c>
      <c r="B528" s="28" t="s">
        <v>368</v>
      </c>
      <c r="C528" s="21">
        <v>3</v>
      </c>
      <c r="D528" s="37" t="s">
        <v>622</v>
      </c>
      <c r="E528" s="20">
        <f t="shared" si="16"/>
        <v>0</v>
      </c>
      <c r="F528" s="20">
        <f>IF(K528=25,10,IF(K528=30,5,IF(K528=35,5,IF(K528=40,10,IF(K528=50,15,IF(K528=85,20,IF(K528=60,15,IF(K528=70,15,IF(K528=80,15,IF(K528=90,15,IF(K528=100,20,IF(K528=0,0,IF(K528=55,15,IF(K528=45,10,IF(K528=65,15,IF(K528=75,20,IF(K528=95,20)))))))))))))))))</f>
        <v>0</v>
      </c>
      <c r="G528" s="20">
        <f>IF(K528=25,5,IF(K528=30,5,IF(K528=35,5,IF(K528=40,5,IF(K528=50,10,IF(K528=85,15,IF(K528=60,10,IF(K528=70,15,IF(K528=80,15,IF(K528=90,20,IF(K528=100,20,IF(K528=0,0,IF(K528=55,5,IF(K528=45,10,IF(K528=65,15,IF(K528=75,10,IF(K528=95,15)))))))))))))))))</f>
        <v>0</v>
      </c>
      <c r="H528" s="20">
        <f>IF(K528=25,5,IF(K528=30,10,IF(K528=35,5,IF(K528=40,15,IF(K528=50,5,IF(K528=85,15,IF(K528=60,10,IF(K528=70,10,IF(K528=80,20,IF(K528=90,15,IF(K528=100,20,IF(K528=0,0,IF(K528=55,10,IF(K528=45,5,IF(K528=65,15,IF(K528=75,15,IF(K528=95,20)))))))))))))))))</f>
        <v>0</v>
      </c>
      <c r="I528" s="20">
        <f t="shared" si="17"/>
        <v>0</v>
      </c>
      <c r="J528" s="20">
        <f>IF(K528=25,0,IF(K528=30,5,IF(K528=35,10,IF(K528=40,5,IF(K528=50,10,IF(K528=85,15,IF(K528=60,10,IF(K528=70,10,IF(K528=80,15,IF(K528=90,20,IF(K528=100,20,IF(K528=0,0,IF(K528=55,15,IF(K528=45,10,IF(K528=65,10,IF(K528=75,10,IF(K528=95,20)))))))))))))))))</f>
        <v>0</v>
      </c>
      <c r="K528" s="31"/>
    </row>
    <row r="529" spans="1:11" ht="18" hidden="1" customHeight="1">
      <c r="A529" s="30">
        <v>2</v>
      </c>
      <c r="B529" s="28" t="s">
        <v>368</v>
      </c>
      <c r="C529" s="21">
        <v>17</v>
      </c>
      <c r="D529" s="37" t="s">
        <v>623</v>
      </c>
      <c r="E529" s="20">
        <f t="shared" si="16"/>
        <v>0</v>
      </c>
      <c r="F529" s="20">
        <f>IF(K529=25,5,IF(K529=30,5,IF(K529=35,5,IF(K529=40,10,IF(K529=50,15,IF(K529=85,20,IF(K529=60,15,IF(K529=70,15,IF(K529=80,15,IF(K529=90,15,IF(K529=100,20,IF(K529=0,0,IF(K529=55,15,IF(K529=45,10,IF(K529=65,15,IF(K529=75,20,IF(K529=95,20)))))))))))))))))</f>
        <v>0</v>
      </c>
      <c r="G529" s="20">
        <f>IF(K529=25,0,IF(K529=30,5,IF(K529=35,5,IF(K529=40,5,IF(K529=50,10,IF(K529=85,15,IF(K529=60,10,IF(K529=70,15,IF(K529=80,15,IF(K529=90,20,IF(K529=100,20,IF(K529=0,0,IF(K529=55,5,IF(K529=45,10,IF(K529=65,15,IF(K529=75,10,IF(K529=95,15)))))))))))))))))</f>
        <v>0</v>
      </c>
      <c r="H529" s="20">
        <f>IF(K529=25,10,IF(K529=30,5,IF(K529=35,5,IF(K529=40,15,IF(K529=50,5,IF(K529=85,15,IF(K529=60,10,IF(K529=70,10,IF(K529=80,20,IF(K529=90,15,IF(K529=100,20,IF(K529=0,0,IF(K529=55,10,IF(K529=45,5,IF(K529=65,15,IF(K529=75,15,IF(K529=95,20)))))))))))))))))</f>
        <v>0</v>
      </c>
      <c r="I529" s="20">
        <f t="shared" si="17"/>
        <v>0</v>
      </c>
      <c r="J529" s="20">
        <f>IF(K529=25,5,IF(K529=30,10,IF(K529=35,10,IF(K529=40,5,IF(K529=50,10,IF(K529=85,15,IF(K529=60,10,IF(K529=70,10,IF(K529=80,15,IF(K529=90,20,IF(K529=100,20,IF(K529=0,0,IF(K529=55,15,IF(K529=45,10,IF(K529=65,10,IF(K529=75,10,IF(K529=95,20)))))))))))))))))</f>
        <v>0</v>
      </c>
      <c r="K529" s="31"/>
    </row>
    <row r="530" spans="1:11" ht="18" hidden="1" customHeight="1">
      <c r="A530" s="30">
        <v>3</v>
      </c>
      <c r="B530" s="28" t="s">
        <v>368</v>
      </c>
      <c r="C530" s="21">
        <v>22</v>
      </c>
      <c r="D530" s="37" t="s">
        <v>624</v>
      </c>
      <c r="E530" s="20">
        <f t="shared" si="16"/>
        <v>0</v>
      </c>
      <c r="F530" s="20">
        <f>IF(K530=25,5,IF(K530=30,10,IF(K530=35,5,IF(K530=40,10,IF(K530=50,15,IF(K530=85,20,IF(K530=60,15,IF(K530=70,15,IF(K530=80,15,IF(K530=90,15,IF(K530=100,20,IF(K530=0,0,IF(K530=55,15,IF(K530=45,10,IF(K530=65,15,IF(K530=75,20,IF(K530=95,20)))))))))))))))))</f>
        <v>0</v>
      </c>
      <c r="G530" s="20">
        <f>IF(K530=25,5,IF(K530=30,5,IF(K530=35,5,IF(K530=40,5,IF(K530=50,10,IF(K530=85,15,IF(K530=60,10,IF(K530=70,15,IF(K530=80,15,IF(K530=90,20,IF(K530=100,20,IF(K530=0,0,IF(K530=55,5,IF(K530=45,10,IF(K530=65,15,IF(K530=75,10,IF(K530=95,15)))))))))))))))))</f>
        <v>0</v>
      </c>
      <c r="H530" s="20">
        <f>IF(K530=25,5,IF(K530=30,5,IF(K530=35,5,IF(K530=40,15,IF(K530=50,5,IF(K530=85,15,IF(K530=60,10,IF(K530=70,10,IF(K530=80,20,IF(K530=90,15,IF(K530=100,20,IF(K530=0,0,IF(K530=55,10,IF(K530=45,5,IF(K530=65,15,IF(K530=75,15,IF(K530=95,20)))))))))))))))))</f>
        <v>0</v>
      </c>
      <c r="I530" s="20">
        <f t="shared" si="17"/>
        <v>0</v>
      </c>
      <c r="J530" s="20">
        <f>IF(K530=25,5,IF(K530=30,5,IF(K530=35,10,IF(K530=40,5,IF(K530=50,10,IF(K530=85,15,IF(K530=60,10,IF(K530=70,10,IF(K530=80,15,IF(K530=90,20,IF(K530=100,20,IF(K530=0,0,IF(K530=55,15,IF(K530=45,10,IF(K530=65,10,IF(K530=75,10,IF(K530=95,20)))))))))))))))))</f>
        <v>0</v>
      </c>
      <c r="K530" s="31"/>
    </row>
    <row r="531" spans="1:11" ht="18" hidden="1" customHeight="1">
      <c r="A531" s="30">
        <v>4</v>
      </c>
      <c r="B531" s="28" t="s">
        <v>368</v>
      </c>
      <c r="C531" s="21">
        <v>38</v>
      </c>
      <c r="D531" s="37" t="s">
        <v>625</v>
      </c>
      <c r="E531" s="20">
        <f t="shared" si="16"/>
        <v>0</v>
      </c>
      <c r="F531" s="20">
        <f>IF(K531=25,10,IF(K531=30,5,IF(K531=35,5,IF(K531=40,10,IF(K531=50,15,IF(K531=85,20,IF(K531=60,15,IF(K531=70,15,IF(K531=80,15,IF(K531=90,15,IF(K531=100,20,IF(K531=0,0,IF(K531=55,15,IF(K531=45,10,IF(K531=65,15,IF(K531=75,20,IF(K531=95,20)))))))))))))))))</f>
        <v>0</v>
      </c>
      <c r="G531" s="20">
        <f>IF(K531=25,5,IF(K531=30,5,IF(K531=35,5,IF(K531=40,5,IF(K531=50,10,IF(K531=85,15,IF(K531=60,10,IF(K531=70,15,IF(K531=80,15,IF(K531=90,20,IF(K531=100,20,IF(K531=0,0,IF(K531=55,5,IF(K531=45,10,IF(K531=65,15,IF(K531=75,10,IF(K531=95,15)))))))))))))))))</f>
        <v>0</v>
      </c>
      <c r="H531" s="20">
        <f>IF(K531=25,5,IF(K531=30,10,IF(K531=35,5,IF(K531=40,15,IF(K531=50,5,IF(K531=85,15,IF(K531=60,10,IF(K531=70,10,IF(K531=80,20,IF(K531=90,15,IF(K531=100,20,IF(K531=0,0,IF(K531=55,10,IF(K531=45,5,IF(K531=65,15,IF(K531=75,15,IF(K531=95,20)))))))))))))))))</f>
        <v>0</v>
      </c>
      <c r="I531" s="20">
        <f t="shared" si="17"/>
        <v>0</v>
      </c>
      <c r="J531" s="20">
        <f>IF(K531=25,0,IF(K531=30,5,IF(K531=35,10,IF(K531=40,5,IF(K531=50,10,IF(K531=85,15,IF(K531=60,10,IF(K531=70,10,IF(K531=80,15,IF(K531=90,20,IF(K531=100,20,IF(K531=0,0,IF(K531=55,15,IF(K531=45,10,IF(K531=65,10,IF(K531=75,10,IF(K531=95,20)))))))))))))))))</f>
        <v>0</v>
      </c>
      <c r="K531" s="31"/>
    </row>
    <row r="532" spans="1:11" ht="18" hidden="1" customHeight="1">
      <c r="A532" s="30">
        <v>5</v>
      </c>
      <c r="B532" s="28" t="s">
        <v>368</v>
      </c>
      <c r="C532" s="21">
        <v>46</v>
      </c>
      <c r="D532" s="37" t="s">
        <v>626</v>
      </c>
      <c r="E532" s="20">
        <f t="shared" si="16"/>
        <v>0</v>
      </c>
      <c r="F532" s="20">
        <f>IF(K532=25,5,IF(K532=30,5,IF(K532=35,5,IF(K532=40,10,IF(K532=50,15,IF(K532=85,20,IF(K532=60,15,IF(K532=70,15,IF(K532=80,15,IF(K532=90,15,IF(K532=100,20,IF(K532=0,0,IF(K532=55,15,IF(K532=45,10,IF(K532=65,15,IF(K532=75,20,IF(K532=95,20)))))))))))))))))</f>
        <v>0</v>
      </c>
      <c r="G532" s="20">
        <f>IF(K532=25,0,IF(K532=30,5,IF(K532=35,5,IF(K532=40,5,IF(K532=50,10,IF(K532=85,15,IF(K532=60,10,IF(K532=70,15,IF(K532=80,15,IF(K532=90,20,IF(K532=100,20,IF(K532=0,0,IF(K532=55,5,IF(K532=45,10,IF(K532=65,15,IF(K532=75,10,IF(K532=95,15)))))))))))))))))</f>
        <v>0</v>
      </c>
      <c r="H532" s="20">
        <f>IF(K532=25,10,IF(K532=30,5,IF(K532=35,5,IF(K532=40,15,IF(K532=50,5,IF(K532=85,15,IF(K532=60,10,IF(K532=70,10,IF(K532=80,20,IF(K532=90,15,IF(K532=100,20,IF(K532=0,0,IF(K532=55,10,IF(K532=45,5,IF(K532=65,15,IF(K532=75,15,IF(K532=95,20)))))))))))))))))</f>
        <v>0</v>
      </c>
      <c r="I532" s="20">
        <f t="shared" si="17"/>
        <v>0</v>
      </c>
      <c r="J532" s="20">
        <f>IF(K532=25,5,IF(K532=30,10,IF(K532=35,10,IF(K532=40,5,IF(K532=50,10,IF(K532=85,15,IF(K532=60,10,IF(K532=70,10,IF(K532=80,15,IF(K532=90,20,IF(K532=100,20,IF(K532=0,0,IF(K532=55,15,IF(K532=45,10,IF(K532=65,10,IF(K532=75,10,IF(K532=95,20)))))))))))))))))</f>
        <v>0</v>
      </c>
      <c r="K532" s="31"/>
    </row>
    <row r="533" spans="1:11" ht="18" hidden="1" customHeight="1">
      <c r="A533" s="30">
        <v>6</v>
      </c>
      <c r="B533" s="28" t="s">
        <v>368</v>
      </c>
      <c r="C533" s="21">
        <v>51</v>
      </c>
      <c r="D533" s="37" t="s">
        <v>627</v>
      </c>
      <c r="E533" s="20">
        <f t="shared" si="16"/>
        <v>0</v>
      </c>
      <c r="F533" s="20">
        <f>IF(K533=25,5,IF(K533=30,10,IF(K533=35,5,IF(K533=40,10,IF(K533=50,15,IF(K533=85,20,IF(K533=60,15,IF(K533=70,15,IF(K533=80,15,IF(K533=90,15,IF(K533=100,20,IF(K533=0,0,IF(K533=55,15,IF(K533=45,10,IF(K533=65,15,IF(K533=75,20,IF(K533=95,20)))))))))))))))))</f>
        <v>0</v>
      </c>
      <c r="G533" s="20">
        <f>IF(K533=25,5,IF(K533=30,5,IF(K533=35,5,IF(K533=40,5,IF(K533=50,10,IF(K533=85,15,IF(K533=60,10,IF(K533=70,15,IF(K533=80,15,IF(K533=90,20,IF(K533=100,20,IF(K533=0,0,IF(K533=55,5,IF(K533=45,10,IF(K533=65,15,IF(K533=75,10,IF(K533=95,15)))))))))))))))))</f>
        <v>0</v>
      </c>
      <c r="H533" s="20">
        <f>IF(K533=25,5,IF(K533=30,5,IF(K533=35,5,IF(K533=40,15,IF(K533=50,5,IF(K533=85,15,IF(K533=60,10,IF(K533=70,10,IF(K533=80,20,IF(K533=90,15,IF(K533=100,20,IF(K533=0,0,IF(K533=55,10,IF(K533=45,5,IF(K533=65,15,IF(K533=75,15,IF(K533=95,20)))))))))))))))))</f>
        <v>0</v>
      </c>
      <c r="I533" s="20">
        <f t="shared" si="17"/>
        <v>0</v>
      </c>
      <c r="J533" s="20">
        <f>IF(K533=25,5,IF(K533=30,5,IF(K533=35,10,IF(K533=40,5,IF(K533=50,10,IF(K533=85,15,IF(K533=60,10,IF(K533=70,10,IF(K533=80,15,IF(K533=90,20,IF(K533=100,20,IF(K533=0,0,IF(K533=55,15,IF(K533=45,10,IF(K533=65,10,IF(K533=75,10,IF(K533=95,20)))))))))))))))))</f>
        <v>0</v>
      </c>
      <c r="K533" s="31"/>
    </row>
    <row r="534" spans="1:11" ht="18" hidden="1" customHeight="1">
      <c r="A534" s="30">
        <v>7</v>
      </c>
      <c r="B534" s="28" t="s">
        <v>368</v>
      </c>
      <c r="C534" s="21">
        <v>69</v>
      </c>
      <c r="D534" s="37" t="s">
        <v>628</v>
      </c>
      <c r="E534" s="20">
        <f t="shared" si="16"/>
        <v>0</v>
      </c>
      <c r="F534" s="20">
        <f>IF(K534=25,10,IF(K534=30,5,IF(K534=35,5,IF(K534=40,10,IF(K534=50,15,IF(K534=85,20,IF(K534=60,15,IF(K534=70,15,IF(K534=80,15,IF(K534=90,15,IF(K534=100,20,IF(K534=0,0,IF(K534=55,15,IF(K534=45,10,IF(K534=65,15,IF(K534=75,20,IF(K534=95,20)))))))))))))))))</f>
        <v>0</v>
      </c>
      <c r="G534" s="20">
        <f>IF(K534=25,5,IF(K534=30,5,IF(K534=35,5,IF(K534=40,5,IF(K534=50,10,IF(K534=85,15,IF(K534=60,10,IF(K534=70,15,IF(K534=80,15,IF(K534=90,20,IF(K534=100,20,IF(K534=0,0,IF(K534=55,5,IF(K534=45,10,IF(K534=65,15,IF(K534=75,10,IF(K534=95,15)))))))))))))))))</f>
        <v>0</v>
      </c>
      <c r="H534" s="20">
        <f>IF(K534=25,5,IF(K534=30,10,IF(K534=35,5,IF(K534=40,15,IF(K534=50,5,IF(K534=85,15,IF(K534=60,10,IF(K534=70,10,IF(K534=80,20,IF(K534=90,15,IF(K534=100,20,IF(K534=0,0,IF(K534=55,10,IF(K534=45,5,IF(K534=65,15,IF(K534=75,15,IF(K534=95,20)))))))))))))))))</f>
        <v>0</v>
      </c>
      <c r="I534" s="20">
        <f t="shared" si="17"/>
        <v>0</v>
      </c>
      <c r="J534" s="20">
        <f>IF(K534=25,0,IF(K534=30,5,IF(K534=35,10,IF(K534=40,5,IF(K534=50,10,IF(K534=85,15,IF(K534=60,10,IF(K534=70,10,IF(K534=80,15,IF(K534=90,20,IF(K534=100,20,IF(K534=0,0,IF(K534=55,15,IF(K534=45,10,IF(K534=65,10,IF(K534=75,10,IF(K534=95,20)))))))))))))))))</f>
        <v>0</v>
      </c>
      <c r="K534" s="31"/>
    </row>
    <row r="535" spans="1:11" ht="18" hidden="1" customHeight="1">
      <c r="A535" s="30">
        <v>8</v>
      </c>
      <c r="B535" s="28" t="s">
        <v>368</v>
      </c>
      <c r="C535" s="21">
        <v>83</v>
      </c>
      <c r="D535" s="37" t="s">
        <v>629</v>
      </c>
      <c r="E535" s="20">
        <f t="shared" si="16"/>
        <v>0</v>
      </c>
      <c r="F535" s="20">
        <f>IF(K535=25,5,IF(K535=30,5,IF(K535=35,5,IF(K535=40,10,IF(K535=50,15,IF(K535=85,20,IF(K535=60,15,IF(K535=70,15,IF(K535=80,15,IF(K535=90,15,IF(K535=100,20,IF(K535=0,0,IF(K535=55,15,IF(K535=45,10,IF(K535=65,15,IF(K535=75,20,IF(K535=95,20)))))))))))))))))</f>
        <v>0</v>
      </c>
      <c r="G535" s="20">
        <f>IF(K535=25,0,IF(K535=30,5,IF(K535=35,5,IF(K535=40,5,IF(K535=50,10,IF(K535=85,15,IF(K535=60,10,IF(K535=70,15,IF(K535=80,15,IF(K535=90,20,IF(K535=100,20,IF(K535=0,0,IF(K535=55,5,IF(K535=45,10,IF(K535=65,15,IF(K535=75,10,IF(K535=95,15)))))))))))))))))</f>
        <v>0</v>
      </c>
      <c r="H535" s="20">
        <f>IF(K535=25,10,IF(K535=30,5,IF(K535=35,5,IF(K535=40,15,IF(K535=50,5,IF(K535=85,15,IF(K535=60,10,IF(K535=70,10,IF(K535=80,20,IF(K535=90,15,IF(K535=100,20,IF(K535=0,0,IF(K535=55,10,IF(K535=45,5,IF(K535=65,15,IF(K535=75,15,IF(K535=95,20)))))))))))))))))</f>
        <v>0</v>
      </c>
      <c r="I535" s="20">
        <f t="shared" si="17"/>
        <v>0</v>
      </c>
      <c r="J535" s="20">
        <f>IF(K535=25,5,IF(K535=30,10,IF(K535=35,10,IF(K535=40,5,IF(K535=50,10,IF(K535=85,15,IF(K535=60,10,IF(K535=70,10,IF(K535=80,15,IF(K535=90,20,IF(K535=100,20,IF(K535=0,0,IF(K535=55,15,IF(K535=45,10,IF(K535=65,10,IF(K535=75,10,IF(K535=95,20)))))))))))))))))</f>
        <v>0</v>
      </c>
      <c r="K535" s="31"/>
    </row>
    <row r="536" spans="1:11" ht="18" hidden="1" customHeight="1">
      <c r="A536" s="30">
        <v>9</v>
      </c>
      <c r="B536" s="28" t="s">
        <v>368</v>
      </c>
      <c r="C536" s="21">
        <v>146</v>
      </c>
      <c r="D536" s="37" t="s">
        <v>630</v>
      </c>
      <c r="E536" s="20">
        <f t="shared" si="16"/>
        <v>0</v>
      </c>
      <c r="F536" s="20">
        <f>IF(K536=25,5,IF(K536=30,10,IF(K536=35,5,IF(K536=40,10,IF(K536=50,15,IF(K536=85,20,IF(K536=60,15,IF(K536=70,15,IF(K536=80,15,IF(K536=90,15,IF(K536=100,20,IF(K536=0,0,IF(K536=55,15,IF(K536=45,10,IF(K536=65,15,IF(K536=75,20,IF(K536=95,20)))))))))))))))))</f>
        <v>0</v>
      </c>
      <c r="G536" s="20">
        <f>IF(K536=25,5,IF(K536=30,5,IF(K536=35,5,IF(K536=40,5,IF(K536=50,10,IF(K536=85,15,IF(K536=60,10,IF(K536=70,15,IF(K536=80,15,IF(K536=90,20,IF(K536=100,20,IF(K536=0,0,IF(K536=55,5,IF(K536=45,10,IF(K536=65,15,IF(K536=75,10,IF(K536=95,15)))))))))))))))))</f>
        <v>0</v>
      </c>
      <c r="H536" s="20">
        <f>IF(K536=25,5,IF(K536=30,5,IF(K536=35,5,IF(K536=40,15,IF(K536=50,5,IF(K536=85,15,IF(K536=60,10,IF(K536=70,10,IF(K536=80,20,IF(K536=90,15,IF(K536=100,20,IF(K536=0,0,IF(K536=55,10,IF(K536=45,5,IF(K536=65,15,IF(K536=75,15,IF(K536=95,20)))))))))))))))))</f>
        <v>0</v>
      </c>
      <c r="I536" s="20">
        <f t="shared" si="17"/>
        <v>0</v>
      </c>
      <c r="J536" s="20">
        <f>IF(K536=25,5,IF(K536=30,5,IF(K536=35,10,IF(K536=40,5,IF(K536=50,10,IF(K536=85,15,IF(K536=60,10,IF(K536=70,10,IF(K536=80,15,IF(K536=90,20,IF(K536=100,20,IF(K536=0,0,IF(K536=55,15,IF(K536=45,10,IF(K536=65,10,IF(K536=75,10,IF(K536=95,20)))))))))))))))))</f>
        <v>0</v>
      </c>
      <c r="K536" s="31"/>
    </row>
    <row r="537" spans="1:11" ht="18" hidden="1" customHeight="1">
      <c r="A537" s="30">
        <v>10</v>
      </c>
      <c r="B537" s="28" t="s">
        <v>368</v>
      </c>
      <c r="C537" s="21">
        <v>151</v>
      </c>
      <c r="D537" s="37" t="s">
        <v>631</v>
      </c>
      <c r="E537" s="20">
        <f t="shared" si="16"/>
        <v>0</v>
      </c>
      <c r="F537" s="20">
        <f>IF(K537=25,10,IF(K537=30,5,IF(K537=35,5,IF(K537=40,10,IF(K537=50,15,IF(K537=85,20,IF(K537=60,15,IF(K537=70,15,IF(K537=80,15,IF(K537=90,15,IF(K537=100,20,IF(K537=0,0,IF(K537=55,15,IF(K537=45,10,IF(K537=65,15,IF(K537=75,20,IF(K537=95,20)))))))))))))))))</f>
        <v>0</v>
      </c>
      <c r="G537" s="20">
        <f>IF(K537=25,5,IF(K537=30,5,IF(K537=35,5,IF(K537=40,5,IF(K537=50,10,IF(K537=85,15,IF(K537=60,10,IF(K537=70,15,IF(K537=80,15,IF(K537=90,20,IF(K537=100,20,IF(K537=0,0,IF(K537=55,5,IF(K537=45,10,IF(K537=65,15,IF(K537=75,10,IF(K537=95,15)))))))))))))))))</f>
        <v>0</v>
      </c>
      <c r="H537" s="20">
        <f>IF(K537=25,5,IF(K537=30,10,IF(K537=35,5,IF(K537=40,15,IF(K537=50,5,IF(K537=85,15,IF(K537=60,10,IF(K537=70,10,IF(K537=80,20,IF(K537=90,15,IF(K537=100,20,IF(K537=0,0,IF(K537=55,10,IF(K537=45,5,IF(K537=65,15,IF(K537=75,15,IF(K537=95,20)))))))))))))))))</f>
        <v>0</v>
      </c>
      <c r="I537" s="20">
        <f t="shared" si="17"/>
        <v>0</v>
      </c>
      <c r="J537" s="20">
        <f>IF(K537=25,0,IF(K537=30,5,IF(K537=35,10,IF(K537=40,5,IF(K537=50,10,IF(K537=85,15,IF(K537=60,10,IF(K537=70,10,IF(K537=80,15,IF(K537=90,20,IF(K537=100,20,IF(K537=0,0,IF(K537=55,15,IF(K537=45,10,IF(K537=65,10,IF(K537=75,10,IF(K537=95,20)))))))))))))))))</f>
        <v>0</v>
      </c>
      <c r="K537" s="31"/>
    </row>
    <row r="538" spans="1:11" ht="18" hidden="1" customHeight="1">
      <c r="A538" s="30">
        <v>11</v>
      </c>
      <c r="B538" s="28" t="s">
        <v>368</v>
      </c>
      <c r="C538" s="21">
        <v>156</v>
      </c>
      <c r="D538" s="37" t="s">
        <v>632</v>
      </c>
      <c r="E538" s="20">
        <f t="shared" si="16"/>
        <v>0</v>
      </c>
      <c r="F538" s="20">
        <f>IF(K538=25,5,IF(K538=30,5,IF(K538=35,5,IF(K538=40,10,IF(K538=50,15,IF(K538=85,20,IF(K538=60,15,IF(K538=70,15,IF(K538=80,15,IF(K538=90,15,IF(K538=100,20,IF(K538=0,0,IF(K538=55,15,IF(K538=45,10,IF(K538=65,15,IF(K538=75,20,IF(K538=95,20)))))))))))))))))</f>
        <v>0</v>
      </c>
      <c r="G538" s="20">
        <f>IF(K538=25,0,IF(K538=30,5,IF(K538=35,5,IF(K538=40,5,IF(K538=50,10,IF(K538=85,15,IF(K538=60,10,IF(K538=70,15,IF(K538=80,15,IF(K538=90,20,IF(K538=100,20,IF(K538=0,0,IF(K538=55,5,IF(K538=45,10,IF(K538=65,15,IF(K538=75,10,IF(K538=95,15)))))))))))))))))</f>
        <v>0</v>
      </c>
      <c r="H538" s="20">
        <f>IF(K538=25,10,IF(K538=30,5,IF(K538=35,5,IF(K538=40,15,IF(K538=50,5,IF(K538=85,15,IF(K538=60,10,IF(K538=70,10,IF(K538=80,20,IF(K538=90,15,IF(K538=100,20,IF(K538=0,0,IF(K538=55,10,IF(K538=45,5,IF(K538=65,15,IF(K538=75,15,IF(K538=95,20)))))))))))))))))</f>
        <v>0</v>
      </c>
      <c r="I538" s="20">
        <f t="shared" si="17"/>
        <v>0</v>
      </c>
      <c r="J538" s="20">
        <f>IF(K538=25,5,IF(K538=30,10,IF(K538=35,10,IF(K538=40,5,IF(K538=50,10,IF(K538=85,15,IF(K538=60,10,IF(K538=70,10,IF(K538=80,15,IF(K538=90,20,IF(K538=100,20,IF(K538=0,0,IF(K538=55,15,IF(K538=45,10,IF(K538=65,10,IF(K538=75,10,IF(K538=95,20)))))))))))))))))</f>
        <v>0</v>
      </c>
      <c r="K538" s="31"/>
    </row>
    <row r="539" spans="1:11" ht="18" hidden="1" customHeight="1">
      <c r="A539" s="30">
        <v>12</v>
      </c>
      <c r="B539" s="28" t="s">
        <v>368</v>
      </c>
      <c r="C539" s="21">
        <v>166</v>
      </c>
      <c r="D539" s="37" t="s">
        <v>633</v>
      </c>
      <c r="E539" s="20">
        <f t="shared" si="16"/>
        <v>0</v>
      </c>
      <c r="F539" s="20">
        <f>IF(K539=25,5,IF(K539=30,10,IF(K539=35,5,IF(K539=40,10,IF(K539=50,15,IF(K539=85,20,IF(K539=60,15,IF(K539=70,15,IF(K539=80,15,IF(K539=90,15,IF(K539=100,20,IF(K539=0,0,IF(K539=55,15,IF(K539=45,10,IF(K539=65,15,IF(K539=75,20,IF(K539=95,20)))))))))))))))))</f>
        <v>0</v>
      </c>
      <c r="G539" s="20">
        <f>IF(K539=25,5,IF(K539=30,5,IF(K539=35,5,IF(K539=40,5,IF(K539=50,10,IF(K539=85,15,IF(K539=60,10,IF(K539=70,15,IF(K539=80,15,IF(K539=90,20,IF(K539=100,20,IF(K539=0,0,IF(K539=55,5,IF(K539=45,10,IF(K539=65,15,IF(K539=75,10,IF(K539=95,15)))))))))))))))))</f>
        <v>0</v>
      </c>
      <c r="H539" s="20">
        <f>IF(K539=25,5,IF(K539=30,5,IF(K539=35,5,IF(K539=40,15,IF(K539=50,5,IF(K539=85,15,IF(K539=60,10,IF(K539=70,10,IF(K539=80,20,IF(K539=90,15,IF(K539=100,20,IF(K539=0,0,IF(K539=55,10,IF(K539=45,5,IF(K539=65,15,IF(K539=75,15,IF(K539=95,20)))))))))))))))))</f>
        <v>0</v>
      </c>
      <c r="I539" s="20">
        <f t="shared" si="17"/>
        <v>0</v>
      </c>
      <c r="J539" s="20">
        <f>IF(K539=25,5,IF(K539=30,5,IF(K539=35,10,IF(K539=40,5,IF(K539=50,10,IF(K539=85,15,IF(K539=60,10,IF(K539=70,10,IF(K539=80,15,IF(K539=90,20,IF(K539=100,20,IF(K539=0,0,IF(K539=55,15,IF(K539=45,10,IF(K539=65,10,IF(K539=75,10,IF(K539=95,20)))))))))))))))))</f>
        <v>0</v>
      </c>
      <c r="K539" s="31"/>
    </row>
    <row r="540" spans="1:11" ht="18" hidden="1" customHeight="1">
      <c r="A540" s="30">
        <v>13</v>
      </c>
      <c r="B540" s="28" t="s">
        <v>368</v>
      </c>
      <c r="C540" s="21">
        <v>351</v>
      </c>
      <c r="D540" s="37" t="s">
        <v>634</v>
      </c>
      <c r="E540" s="20">
        <f t="shared" si="16"/>
        <v>0</v>
      </c>
      <c r="F540" s="20">
        <f>IF(K540=25,10,IF(K540=30,5,IF(K540=35,5,IF(K540=40,10,IF(K540=50,15,IF(K540=85,20,IF(K540=60,15,IF(K540=70,15,IF(K540=80,15,IF(K540=90,15,IF(K540=100,20,IF(K540=0,0,IF(K540=55,15,IF(K540=45,10,IF(K540=65,15,IF(K540=75,20,IF(K540=95,20)))))))))))))))))</f>
        <v>0</v>
      </c>
      <c r="G540" s="20">
        <f>IF(K540=25,5,IF(K540=30,5,IF(K540=35,5,IF(K540=40,5,IF(K540=50,10,IF(K540=85,15,IF(K540=60,10,IF(K540=70,15,IF(K540=80,15,IF(K540=90,20,IF(K540=100,20,IF(K540=0,0,IF(K540=55,5,IF(K540=45,10,IF(K540=65,15,IF(K540=75,10,IF(K540=95,15)))))))))))))))))</f>
        <v>0</v>
      </c>
      <c r="H540" s="20">
        <f>IF(K540=25,5,IF(K540=30,10,IF(K540=35,5,IF(K540=40,15,IF(K540=50,5,IF(K540=85,15,IF(K540=60,10,IF(K540=70,10,IF(K540=80,20,IF(K540=90,15,IF(K540=100,20,IF(K540=0,0,IF(K540=55,10,IF(K540=45,5,IF(K540=65,15,IF(K540=75,15,IF(K540=95,20)))))))))))))))))</f>
        <v>0</v>
      </c>
      <c r="I540" s="20">
        <f t="shared" si="17"/>
        <v>0</v>
      </c>
      <c r="J540" s="20">
        <f>IF(K540=25,0,IF(K540=30,5,IF(K540=35,10,IF(K540=40,5,IF(K540=50,10,IF(K540=85,15,IF(K540=60,10,IF(K540=70,10,IF(K540=80,15,IF(K540=90,20,IF(K540=100,20,IF(K540=0,0,IF(K540=55,15,IF(K540=45,10,IF(K540=65,10,IF(K540=75,10,IF(K540=95,20)))))))))))))))))</f>
        <v>0</v>
      </c>
      <c r="K540" s="31"/>
    </row>
    <row r="541" spans="1:11" ht="18" hidden="1" customHeight="1">
      <c r="A541" s="30">
        <v>14</v>
      </c>
      <c r="B541" s="28" t="s">
        <v>368</v>
      </c>
      <c r="C541" s="21">
        <v>429</v>
      </c>
      <c r="D541" s="37" t="s">
        <v>635</v>
      </c>
      <c r="E541" s="20">
        <f t="shared" si="16"/>
        <v>0</v>
      </c>
      <c r="F541" s="20">
        <f>IF(K541=25,5,IF(K541=30,10,IF(K541=35,5,IF(K541=40,10,IF(K541=50,15,IF(K541=85,20,IF(K541=60,15,IF(K541=70,15,IF(K541=80,15,IF(K541=90,15,IF(K541=100,20,IF(K541=0,0,IF(K541=55,15,IF(K541=45,10,IF(K541=65,15,IF(K541=75,20,IF(K541=95,20)))))))))))))))))</f>
        <v>0</v>
      </c>
      <c r="G541" s="20">
        <f>IF(K541=25,5,IF(K541=30,5,IF(K541=35,5,IF(K541=40,5,IF(K541=50,10,IF(K541=85,15,IF(K541=60,10,IF(K541=70,15,IF(K541=80,15,IF(K541=90,20,IF(K541=100,20,IF(K541=0,0,IF(K541=55,5,IF(K541=45,10,IF(K541=65,15,IF(K541=75,10,IF(K541=95,15)))))))))))))))))</f>
        <v>0</v>
      </c>
      <c r="H541" s="20">
        <f>IF(K541=25,5,IF(K541=30,5,IF(K541=35,5,IF(K541=40,15,IF(K541=50,5,IF(K541=85,15,IF(K541=60,10,IF(K541=70,10,IF(K541=80,20,IF(K541=90,15,IF(K541=100,20,IF(K541=0,0,IF(K541=55,10,IF(K541=45,5,IF(K541=65,15,IF(K541=75,15,IF(K541=95,20)))))))))))))))))</f>
        <v>0</v>
      </c>
      <c r="I541" s="20">
        <f t="shared" si="17"/>
        <v>0</v>
      </c>
      <c r="J541" s="20">
        <f>IF(K541=25,5,IF(K541=30,5,IF(K541=35,10,IF(K541=40,5,IF(K541=50,10,IF(K541=85,15,IF(K541=60,10,IF(K541=70,10,IF(K541=80,15,IF(K541=90,20,IF(K541=100,20,IF(K541=0,0,IF(K541=55,15,IF(K541=45,10,IF(K541=65,10,IF(K541=75,10,IF(K541=95,20)))))))))))))))))</f>
        <v>0</v>
      </c>
      <c r="K541" s="31"/>
    </row>
    <row r="542" spans="1:11" ht="18" hidden="1" customHeight="1">
      <c r="A542" s="30">
        <v>15</v>
      </c>
      <c r="B542" s="28" t="s">
        <v>368</v>
      </c>
      <c r="C542" s="21">
        <v>475</v>
      </c>
      <c r="D542" s="37" t="s">
        <v>636</v>
      </c>
      <c r="E542" s="20">
        <f t="shared" si="16"/>
        <v>0</v>
      </c>
      <c r="F542" s="20">
        <f>IF(K542=25,10,IF(K542=30,5,IF(K542=35,5,IF(K542=40,10,IF(K542=50,15,IF(K542=85,20,IF(K542=60,15,IF(K542=70,15,IF(K542=80,15,IF(K542=90,15,IF(K542=100,20,IF(K542=0,0,IF(K542=55,15,IF(K542=45,10,IF(K542=65,15,IF(K542=75,20,IF(K542=95,20)))))))))))))))))</f>
        <v>0</v>
      </c>
      <c r="G542" s="20">
        <f>IF(K542=25,5,IF(K542=30,5,IF(K542=35,5,IF(K542=40,5,IF(K542=50,10,IF(K542=85,15,IF(K542=60,10,IF(K542=70,15,IF(K542=80,15,IF(K542=90,20,IF(K542=100,20,IF(K542=0,0,IF(K542=55,5,IF(K542=45,10,IF(K542=65,15,IF(K542=75,10,IF(K542=95,15)))))))))))))))))</f>
        <v>0</v>
      </c>
      <c r="H542" s="20">
        <f>IF(K542=25,5,IF(K542=30,10,IF(K542=35,5,IF(K542=40,15,IF(K542=50,5,IF(K542=85,15,IF(K542=60,10,IF(K542=70,10,IF(K542=80,20,IF(K542=90,15,IF(K542=100,20,IF(K542=0,0,IF(K542=55,10,IF(K542=45,5,IF(K542=65,15,IF(K542=75,15,IF(K542=95,20)))))))))))))))))</f>
        <v>0</v>
      </c>
      <c r="I542" s="20">
        <f t="shared" si="17"/>
        <v>0</v>
      </c>
      <c r="J542" s="20">
        <f>IF(K542=25,0,IF(K542=30,5,IF(K542=35,10,IF(K542=40,5,IF(K542=50,10,IF(K542=85,15,IF(K542=60,10,IF(K542=70,10,IF(K542=80,15,IF(K542=90,20,IF(K542=100,20,IF(K542=0,0,IF(K542=55,15,IF(K542=45,10,IF(K542=65,10,IF(K542=75,10,IF(K542=95,20)))))))))))))))))</f>
        <v>0</v>
      </c>
      <c r="K542" s="31"/>
    </row>
    <row r="543" spans="1:11" ht="18" hidden="1" customHeight="1">
      <c r="A543" s="30">
        <v>16</v>
      </c>
      <c r="B543" s="28" t="s">
        <v>368</v>
      </c>
      <c r="C543" s="21">
        <v>585</v>
      </c>
      <c r="D543" s="37" t="s">
        <v>637</v>
      </c>
      <c r="E543" s="20">
        <f t="shared" si="16"/>
        <v>0</v>
      </c>
      <c r="F543" s="20">
        <f>IF(K543=25,5,IF(K543=30,5,IF(K543=35,5,IF(K543=40,10,IF(K543=50,15,IF(K543=85,20,IF(K543=60,15,IF(K543=70,15,IF(K543=80,15,IF(K543=90,15,IF(K543=100,20,IF(K543=0,0,IF(K543=55,15,IF(K543=45,10,IF(K543=65,15,IF(K543=75,20,IF(K543=95,20)))))))))))))))))</f>
        <v>0</v>
      </c>
      <c r="G543" s="20">
        <f>IF(K543=25,0,IF(K543=30,5,IF(K543=35,5,IF(K543=40,5,IF(K543=50,10,IF(K543=85,15,IF(K543=60,10,IF(K543=70,15,IF(K543=80,15,IF(K543=90,20,IF(K543=100,20,IF(K543=0,0,IF(K543=55,5,IF(K543=45,10,IF(K543=65,15,IF(K543=75,10,IF(K543=95,15)))))))))))))))))</f>
        <v>0</v>
      </c>
      <c r="H543" s="20">
        <f>IF(K543=25,10,IF(K543=30,5,IF(K543=35,5,IF(K543=40,15,IF(K543=50,5,IF(K543=85,15,IF(K543=60,10,IF(K543=70,10,IF(K543=80,20,IF(K543=90,15,IF(K543=100,20,IF(K543=0,0,IF(K543=55,10,IF(K543=45,5,IF(K543=65,15,IF(K543=75,15,IF(K543=95,20)))))))))))))))))</f>
        <v>0</v>
      </c>
      <c r="I543" s="20">
        <f t="shared" si="17"/>
        <v>0</v>
      </c>
      <c r="J543" s="20">
        <f>IF(K543=25,5,IF(K543=30,10,IF(K543=35,10,IF(K543=40,5,IF(K543=50,10,IF(K543=85,15,IF(K543=60,10,IF(K543=70,10,IF(K543=80,15,IF(K543=90,20,IF(K543=100,20,IF(K543=0,0,IF(K543=55,15,IF(K543=45,10,IF(K543=65,10,IF(K543=75,10,IF(K543=95,20)))))))))))))))))</f>
        <v>0</v>
      </c>
      <c r="K543" s="31"/>
    </row>
    <row r="544" spans="1:11" ht="18" hidden="1" customHeight="1">
      <c r="A544" s="30">
        <v>17</v>
      </c>
      <c r="B544" s="28" t="s">
        <v>368</v>
      </c>
      <c r="C544" s="21">
        <v>586</v>
      </c>
      <c r="D544" s="37" t="s">
        <v>638</v>
      </c>
      <c r="E544" s="20">
        <f t="shared" si="16"/>
        <v>0</v>
      </c>
      <c r="F544" s="20">
        <f>IF(K544=25,5,IF(K544=30,10,IF(K544=35,5,IF(K544=40,10,IF(K544=50,15,IF(K544=85,20,IF(K544=60,15,IF(K544=70,15,IF(K544=80,15,IF(K544=90,15,IF(K544=100,20,IF(K544=0,0,IF(K544=55,15,IF(K544=45,10,IF(K544=65,15,IF(K544=75,20,IF(K544=95,20)))))))))))))))))</f>
        <v>0</v>
      </c>
      <c r="G544" s="20">
        <f>IF(K544=25,5,IF(K544=30,5,IF(K544=35,5,IF(K544=40,5,IF(K544=50,10,IF(K544=85,15,IF(K544=60,10,IF(K544=70,15,IF(K544=80,15,IF(K544=90,20,IF(K544=100,20,IF(K544=0,0,IF(K544=55,5,IF(K544=45,10,IF(K544=65,15,IF(K544=75,10,IF(K544=95,15)))))))))))))))))</f>
        <v>0</v>
      </c>
      <c r="H544" s="20">
        <f>IF(K544=25,5,IF(K544=30,5,IF(K544=35,5,IF(K544=40,15,IF(K544=50,5,IF(K544=85,15,IF(K544=60,10,IF(K544=70,10,IF(K544=80,20,IF(K544=90,15,IF(K544=100,20,IF(K544=0,0,IF(K544=55,10,IF(K544=45,5,IF(K544=65,15,IF(K544=75,15,IF(K544=95,20)))))))))))))))))</f>
        <v>0</v>
      </c>
      <c r="I544" s="20">
        <f t="shared" si="17"/>
        <v>0</v>
      </c>
      <c r="J544" s="20">
        <f>IF(K544=25,5,IF(K544=30,5,IF(K544=35,10,IF(K544=40,5,IF(K544=50,10,IF(K544=85,15,IF(K544=60,10,IF(K544=70,10,IF(K544=80,15,IF(K544=90,20,IF(K544=100,20,IF(K544=0,0,IF(K544=55,15,IF(K544=45,10,IF(K544=65,10,IF(K544=75,10,IF(K544=95,20)))))))))))))))))</f>
        <v>0</v>
      </c>
      <c r="K544" s="31"/>
    </row>
    <row r="545" spans="1:11" ht="18" hidden="1" customHeight="1">
      <c r="A545" s="30">
        <v>18</v>
      </c>
      <c r="B545" s="28" t="s">
        <v>368</v>
      </c>
      <c r="C545" s="21">
        <v>603</v>
      </c>
      <c r="D545" s="37" t="s">
        <v>639</v>
      </c>
      <c r="E545" s="20">
        <f t="shared" si="16"/>
        <v>0</v>
      </c>
      <c r="F545" s="20">
        <f>IF(K545=25,10,IF(K545=30,5,IF(K545=35,5,IF(K545=40,10,IF(K545=50,15,IF(K545=85,20,IF(K545=60,15,IF(K545=70,15,IF(K545=80,15,IF(K545=90,15,IF(K545=100,20,IF(K545=0,0,IF(K545=55,15,IF(K545=45,10,IF(K545=65,15,IF(K545=75,20,IF(K545=95,20)))))))))))))))))</f>
        <v>0</v>
      </c>
      <c r="G545" s="20">
        <f>IF(K545=25,5,IF(K545=30,5,IF(K545=35,5,IF(K545=40,5,IF(K545=50,10,IF(K545=85,15,IF(K545=60,10,IF(K545=70,15,IF(K545=80,15,IF(K545=90,20,IF(K545=100,20,IF(K545=0,0,IF(K545=55,5,IF(K545=45,10,IF(K545=65,15,IF(K545=75,10,IF(K545=95,15)))))))))))))))))</f>
        <v>0</v>
      </c>
      <c r="H545" s="20">
        <f>IF(K545=25,5,IF(K545=30,10,IF(K545=35,5,IF(K545=40,15,IF(K545=50,5,IF(K545=85,15,IF(K545=60,10,IF(K545=70,10,IF(K545=80,20,IF(K545=90,15,IF(K545=100,20,IF(K545=0,0,IF(K545=55,10,IF(K545=45,5,IF(K545=65,15,IF(K545=75,15,IF(K545=95,20)))))))))))))))))</f>
        <v>0</v>
      </c>
      <c r="I545" s="20">
        <f t="shared" si="17"/>
        <v>0</v>
      </c>
      <c r="J545" s="20">
        <f>IF(K545=25,0,IF(K545=30,5,IF(K545=35,10,IF(K545=40,5,IF(K545=50,10,IF(K545=85,15,IF(K545=60,10,IF(K545=70,10,IF(K545=80,15,IF(K545=90,20,IF(K545=100,20,IF(K545=0,0,IF(K545=55,15,IF(K545=45,10,IF(K545=65,10,IF(K545=75,10,IF(K545=95,20)))))))))))))))))</f>
        <v>0</v>
      </c>
      <c r="K545" s="31"/>
    </row>
    <row r="546" spans="1:11" ht="18" hidden="1" customHeight="1">
      <c r="A546" s="30">
        <v>19</v>
      </c>
      <c r="B546" s="28" t="s">
        <v>368</v>
      </c>
      <c r="C546" s="21">
        <v>636</v>
      </c>
      <c r="D546" s="37" t="s">
        <v>640</v>
      </c>
      <c r="E546" s="20">
        <f t="shared" si="16"/>
        <v>0</v>
      </c>
      <c r="F546" s="20">
        <f>IF(K546=25,5,IF(K546=30,5,IF(K546=35,5,IF(K546=40,10,IF(K546=50,15,IF(K546=85,20,IF(K546=60,15,IF(K546=70,15,IF(K546=80,15,IF(K546=90,15,IF(K546=100,20,IF(K546=0,0,IF(K546=55,15,IF(K546=45,10,IF(K546=65,15,IF(K546=75,20,IF(K546=95,20)))))))))))))))))</f>
        <v>0</v>
      </c>
      <c r="G546" s="20">
        <f>IF(K546=25,0,IF(K546=30,5,IF(K546=35,5,IF(K546=40,5,IF(K546=50,10,IF(K546=85,15,IF(K546=60,10,IF(K546=70,15,IF(K546=80,15,IF(K546=90,20,IF(K546=100,20,IF(K546=0,0,IF(K546=55,5,IF(K546=45,10,IF(K546=65,15,IF(K546=75,10,IF(K546=95,15)))))))))))))))))</f>
        <v>0</v>
      </c>
      <c r="H546" s="20">
        <f>IF(K546=25,10,IF(K546=30,5,IF(K546=35,5,IF(K546=40,15,IF(K546=50,5,IF(K546=85,15,IF(K546=60,10,IF(K546=70,10,IF(K546=80,20,IF(K546=90,15,IF(K546=100,20,IF(K546=0,0,IF(K546=55,10,IF(K546=45,5,IF(K546=65,15,IF(K546=75,15,IF(K546=95,20)))))))))))))))))</f>
        <v>0</v>
      </c>
      <c r="I546" s="20">
        <f t="shared" si="17"/>
        <v>0</v>
      </c>
      <c r="J546" s="20">
        <f>IF(K546=25,5,IF(K546=30,10,IF(K546=35,10,IF(K546=40,5,IF(K546=50,10,IF(K546=85,15,IF(K546=60,10,IF(K546=70,10,IF(K546=80,15,IF(K546=90,20,IF(K546=100,20,IF(K546=0,0,IF(K546=55,15,IF(K546=45,10,IF(K546=65,10,IF(K546=75,10,IF(K546=95,20)))))))))))))))))</f>
        <v>0</v>
      </c>
      <c r="K546" s="31"/>
    </row>
    <row r="547" spans="1:11" ht="18" hidden="1" customHeight="1">
      <c r="A547" s="30">
        <v>20</v>
      </c>
      <c r="B547" s="28" t="s">
        <v>368</v>
      </c>
      <c r="C547" s="21">
        <v>658</v>
      </c>
      <c r="D547" s="37" t="s">
        <v>641</v>
      </c>
      <c r="E547" s="20">
        <f t="shared" si="16"/>
        <v>0</v>
      </c>
      <c r="F547" s="20">
        <f>IF(K547=25,5,IF(K547=30,10,IF(K547=35,5,IF(K547=40,10,IF(K547=50,15,IF(K547=85,20,IF(K547=60,15,IF(K547=70,15,IF(K547=80,15,IF(K547=90,15,IF(K547=100,20,IF(K547=0,0,IF(K547=55,15,IF(K547=45,10,IF(K547=65,15,IF(K547=75,20,IF(K547=95,20)))))))))))))))))</f>
        <v>0</v>
      </c>
      <c r="G547" s="20">
        <f>IF(K547=25,5,IF(K547=30,5,IF(K547=35,5,IF(K547=40,5,IF(K547=50,10,IF(K547=85,15,IF(K547=60,10,IF(K547=70,15,IF(K547=80,15,IF(K547=90,20,IF(K547=100,20,IF(K547=0,0,IF(K547=55,5,IF(K547=45,10,IF(K547=65,15,IF(K547=75,10,IF(K547=95,15)))))))))))))))))</f>
        <v>0</v>
      </c>
      <c r="H547" s="20">
        <f>IF(K547=25,5,IF(K547=30,5,IF(K547=35,5,IF(K547=40,15,IF(K547=50,5,IF(K547=85,15,IF(K547=60,10,IF(K547=70,10,IF(K547=80,20,IF(K547=90,15,IF(K547=100,20,IF(K547=0,0,IF(K547=55,10,IF(K547=45,5,IF(K547=65,15,IF(K547=75,15,IF(K547=95,20)))))))))))))))))</f>
        <v>0</v>
      </c>
      <c r="I547" s="20">
        <f t="shared" si="17"/>
        <v>0</v>
      </c>
      <c r="J547" s="20">
        <f>IF(K547=25,5,IF(K547=30,5,IF(K547=35,10,IF(K547=40,5,IF(K547=50,10,IF(K547=85,15,IF(K547=60,10,IF(K547=70,10,IF(K547=80,15,IF(K547=90,20,IF(K547=100,20,IF(K547=0,0,IF(K547=55,15,IF(K547=45,10,IF(K547=65,10,IF(K547=75,10,IF(K547=95,20)))))))))))))))))</f>
        <v>0</v>
      </c>
      <c r="K547" s="31"/>
    </row>
    <row r="548" spans="1:11" ht="18" hidden="1" customHeight="1">
      <c r="A548" s="30">
        <v>21</v>
      </c>
      <c r="B548" s="28" t="s">
        <v>368</v>
      </c>
      <c r="C548" s="21">
        <v>665</v>
      </c>
      <c r="D548" s="37" t="s">
        <v>657</v>
      </c>
      <c r="E548" s="20">
        <f t="shared" si="16"/>
        <v>0</v>
      </c>
      <c r="F548" s="20">
        <f>IF(K548=25,10,IF(K548=30,5,IF(K548=35,5,IF(K548=40,10,IF(K548=50,15,IF(K548=85,20,IF(K548=60,15,IF(K548=70,15,IF(K548=80,15,IF(K548=90,15,IF(K548=100,20,IF(K548=0,0,IF(K548=55,15,IF(K548=45,10,IF(K548=65,15,IF(K548=75,20,IF(K548=95,20)))))))))))))))))</f>
        <v>0</v>
      </c>
      <c r="G548" s="20">
        <f>IF(K548=25,5,IF(K548=30,5,IF(K548=35,5,IF(K548=40,5,IF(K548=50,10,IF(K548=85,15,IF(K548=60,10,IF(K548=70,15,IF(K548=80,15,IF(K548=90,20,IF(K548=100,20,IF(K548=0,0,IF(K548=55,5,IF(K548=45,10,IF(K548=65,15,IF(K548=75,10,IF(K548=95,15)))))))))))))))))</f>
        <v>0</v>
      </c>
      <c r="H548" s="20">
        <f>IF(K548=25,5,IF(K548=30,10,IF(K548=35,5,IF(K548=40,15,IF(K548=50,5,IF(K548=85,15,IF(K548=60,10,IF(K548=70,10,IF(K548=80,20,IF(K548=90,15,IF(K548=100,20,IF(K548=0,0,IF(K548=55,10,IF(K548=45,5,IF(K548=65,15,IF(K548=75,15,IF(K548=95,20)))))))))))))))))</f>
        <v>0</v>
      </c>
      <c r="I548" s="20">
        <f t="shared" si="17"/>
        <v>0</v>
      </c>
      <c r="J548" s="20">
        <f>IF(K548=25,0,IF(K548=30,5,IF(K548=35,10,IF(K548=40,5,IF(K548=50,10,IF(K548=85,15,IF(K548=60,10,IF(K548=70,10,IF(K548=80,15,IF(K548=90,20,IF(K548=100,20,IF(K548=0,0,IF(K548=55,15,IF(K548=45,10,IF(K548=65,10,IF(K548=75,10,IF(K548=95,20)))))))))))))))))</f>
        <v>0</v>
      </c>
      <c r="K548" s="31"/>
    </row>
    <row r="549" spans="1:11" ht="18" hidden="1" customHeight="1">
      <c r="A549" s="30">
        <v>22</v>
      </c>
      <c r="B549" s="28" t="s">
        <v>368</v>
      </c>
      <c r="C549" s="21">
        <v>742</v>
      </c>
      <c r="D549" s="37" t="s">
        <v>642</v>
      </c>
      <c r="E549" s="20">
        <f t="shared" si="16"/>
        <v>0</v>
      </c>
      <c r="F549" s="20">
        <f>IF(K549=25,5,IF(K549=30,5,IF(K549=35,5,IF(K549=40,10,IF(K549=50,15,IF(K549=85,20,IF(K549=60,15,IF(K549=70,15,IF(K549=80,15,IF(K549=90,15,IF(K549=100,20,IF(K549=0,0,IF(K549=55,15,IF(K549=45,10,IF(K549=65,15,IF(K549=75,20,IF(K549=95,20)))))))))))))))))</f>
        <v>0</v>
      </c>
      <c r="G549" s="20">
        <f>IF(K549=25,0,IF(K549=30,5,IF(K549=35,5,IF(K549=40,5,IF(K549=50,10,IF(K549=85,15,IF(K549=60,10,IF(K549=70,15,IF(K549=80,15,IF(K549=90,20,IF(K549=100,20,IF(K549=0,0,IF(K549=55,5,IF(K549=45,10,IF(K549=65,15,IF(K549=75,10,IF(K549=95,15)))))))))))))))))</f>
        <v>0</v>
      </c>
      <c r="H549" s="20">
        <f>IF(K549=25,10,IF(K549=30,5,IF(K549=35,5,IF(K549=40,15,IF(K549=50,5,IF(K549=85,15,IF(K549=60,10,IF(K549=70,10,IF(K549=80,20,IF(K549=90,15,IF(K549=100,20,IF(K549=0,0,IF(K549=55,10,IF(K549=45,5,IF(K549=65,15,IF(K549=75,15,IF(K549=95,20)))))))))))))))))</f>
        <v>0</v>
      </c>
      <c r="I549" s="20">
        <f t="shared" si="17"/>
        <v>0</v>
      </c>
      <c r="J549" s="20">
        <f>IF(K549=25,5,IF(K549=30,10,IF(K549=35,10,IF(K549=40,5,IF(K549=50,10,IF(K549=85,15,IF(K549=60,10,IF(K549=70,10,IF(K549=80,15,IF(K549=90,20,IF(K549=100,20,IF(K549=0,0,IF(K549=55,15,IF(K549=45,10,IF(K549=65,10,IF(K549=75,10,IF(K549=95,20)))))))))))))))))</f>
        <v>0</v>
      </c>
      <c r="K549" s="31"/>
    </row>
    <row r="550" spans="1:11" ht="18" hidden="1" customHeight="1">
      <c r="A550" s="30">
        <v>23</v>
      </c>
      <c r="B550" s="28" t="s">
        <v>368</v>
      </c>
      <c r="C550" s="21">
        <v>743</v>
      </c>
      <c r="D550" s="37" t="s">
        <v>643</v>
      </c>
      <c r="E550" s="20">
        <f t="shared" si="16"/>
        <v>0</v>
      </c>
      <c r="F550" s="20">
        <f>IF(K550=25,5,IF(K550=30,10,IF(K550=35,5,IF(K550=40,10,IF(K550=50,15,IF(K550=85,20,IF(K550=60,15,IF(K550=70,15,IF(K550=80,15,IF(K550=90,15,IF(K550=100,20,IF(K550=0,0,IF(K550=55,15,IF(K550=45,10,IF(K550=65,15,IF(K550=75,20,IF(K550=95,20)))))))))))))))))</f>
        <v>0</v>
      </c>
      <c r="G550" s="20">
        <f>IF(K550=25,5,IF(K550=30,5,IF(K550=35,5,IF(K550=40,5,IF(K550=50,10,IF(K550=85,15,IF(K550=60,10,IF(K550=70,15,IF(K550=80,15,IF(K550=90,20,IF(K550=100,20,IF(K550=0,0,IF(K550=55,5,IF(K550=45,10,IF(K550=65,15,IF(K550=75,10,IF(K550=95,15)))))))))))))))))</f>
        <v>0</v>
      </c>
      <c r="H550" s="20">
        <f>IF(K550=25,5,IF(K550=30,5,IF(K550=35,5,IF(K550=40,15,IF(K550=50,5,IF(K550=85,15,IF(K550=60,10,IF(K550=70,10,IF(K550=80,20,IF(K550=90,15,IF(K550=100,20,IF(K550=0,0,IF(K550=55,10,IF(K550=45,5,IF(K550=65,15,IF(K550=75,15,IF(K550=95,20)))))))))))))))))</f>
        <v>0</v>
      </c>
      <c r="I550" s="20">
        <f t="shared" si="17"/>
        <v>0</v>
      </c>
      <c r="J550" s="20">
        <f>IF(K550=25,5,IF(K550=30,5,IF(K550=35,10,IF(K550=40,5,IF(K550=50,10,IF(K550=85,15,IF(K550=60,10,IF(K550=70,10,IF(K550=80,15,IF(K550=90,20,IF(K550=100,20,IF(K550=0,0,IF(K550=55,15,IF(K550=45,10,IF(K550=65,10,IF(K550=75,10,IF(K550=95,20)))))))))))))))))</f>
        <v>0</v>
      </c>
      <c r="K550" s="31"/>
    </row>
    <row r="551" spans="1:11" ht="18" hidden="1" customHeight="1">
      <c r="A551" s="30">
        <v>24</v>
      </c>
      <c r="B551" s="28" t="s">
        <v>368</v>
      </c>
      <c r="C551" s="21">
        <v>751</v>
      </c>
      <c r="D551" s="37" t="s">
        <v>644</v>
      </c>
      <c r="E551" s="20">
        <f t="shared" si="16"/>
        <v>0</v>
      </c>
      <c r="F551" s="20">
        <f>IF(K551=25,10,IF(K551=30,5,IF(K551=35,5,IF(K551=40,10,IF(K551=50,15,IF(K551=85,20,IF(K551=60,15,IF(K551=70,15,IF(K551=80,15,IF(K551=90,15,IF(K551=100,20,IF(K551=0,0,IF(K551=55,15,IF(K551=45,10,IF(K551=65,15,IF(K551=75,20,IF(K551=95,20)))))))))))))))))</f>
        <v>0</v>
      </c>
      <c r="G551" s="20">
        <f>IF(K551=25,5,IF(K551=30,5,IF(K551=35,5,IF(K551=40,5,IF(K551=50,10,IF(K551=85,15,IF(K551=60,10,IF(K551=70,15,IF(K551=80,15,IF(K551=90,20,IF(K551=100,20,IF(K551=0,0,IF(K551=55,5,IF(K551=45,10,IF(K551=65,15,IF(K551=75,10,IF(K551=95,15)))))))))))))))))</f>
        <v>0</v>
      </c>
      <c r="H551" s="20">
        <f>IF(K551=25,5,IF(K551=30,10,IF(K551=35,5,IF(K551=40,15,IF(K551=50,5,IF(K551=85,15,IF(K551=60,10,IF(K551=70,10,IF(K551=80,20,IF(K551=90,15,IF(K551=100,20,IF(K551=0,0,IF(K551=55,10,IF(K551=45,5,IF(K551=65,15,IF(K551=75,15,IF(K551=95,20)))))))))))))))))</f>
        <v>0</v>
      </c>
      <c r="I551" s="20">
        <f t="shared" si="17"/>
        <v>0</v>
      </c>
      <c r="J551" s="20">
        <f>IF(K551=25,0,IF(K551=30,5,IF(K551=35,10,IF(K551=40,5,IF(K551=50,10,IF(K551=85,15,IF(K551=60,10,IF(K551=70,10,IF(K551=80,15,IF(K551=90,20,IF(K551=100,20,IF(K551=0,0,IF(K551=55,15,IF(K551=45,10,IF(K551=65,10,IF(K551=75,10,IF(K551=95,20)))))))))))))))))</f>
        <v>0</v>
      </c>
      <c r="K551" s="31"/>
    </row>
    <row r="552" spans="1:11" ht="18" hidden="1" customHeight="1">
      <c r="A552" s="30">
        <v>25</v>
      </c>
      <c r="B552" s="28" t="s">
        <v>368</v>
      </c>
      <c r="C552" s="21">
        <v>784</v>
      </c>
      <c r="D552" s="37" t="s">
        <v>645</v>
      </c>
      <c r="E552" s="20">
        <f t="shared" si="16"/>
        <v>0</v>
      </c>
      <c r="F552" s="20">
        <f>IF(K552=25,5,IF(K552=30,5,IF(K552=35,5,IF(K552=40,10,IF(K552=50,15,IF(K552=85,20,IF(K552=60,15,IF(K552=70,15,IF(K552=80,15,IF(K552=90,15,IF(K552=100,20,IF(K552=0,0,IF(K552=55,15,IF(K552=45,10,IF(K552=65,15,IF(K552=75,20,IF(K552=95,20)))))))))))))))))</f>
        <v>0</v>
      </c>
      <c r="G552" s="20">
        <f>IF(K552=25,0,IF(K552=30,5,IF(K552=35,5,IF(K552=40,5,IF(K552=50,10,IF(K552=85,15,IF(K552=60,10,IF(K552=70,15,IF(K552=80,15,IF(K552=90,20,IF(K552=100,20,IF(K552=0,0,IF(K552=55,5,IF(K552=45,10,IF(K552=65,15,IF(K552=75,10,IF(K552=95,15)))))))))))))))))</f>
        <v>0</v>
      </c>
      <c r="H552" s="20">
        <f>IF(K552=25,10,IF(K552=30,5,IF(K552=35,5,IF(K552=40,15,IF(K552=50,5,IF(K552=85,15,IF(K552=60,10,IF(K552=70,10,IF(K552=80,20,IF(K552=90,15,IF(K552=100,20,IF(K552=0,0,IF(K552=55,10,IF(K552=45,5,IF(K552=65,15,IF(K552=75,15,IF(K552=95,20)))))))))))))))))</f>
        <v>0</v>
      </c>
      <c r="I552" s="20">
        <f t="shared" si="17"/>
        <v>0</v>
      </c>
      <c r="J552" s="20">
        <f>IF(K552=25,5,IF(K552=30,10,IF(K552=35,10,IF(K552=40,5,IF(K552=50,10,IF(K552=85,15,IF(K552=60,10,IF(K552=70,10,IF(K552=80,15,IF(K552=90,20,IF(K552=100,20,IF(K552=0,0,IF(K552=55,15,IF(K552=45,10,IF(K552=65,10,IF(K552=75,10,IF(K552=95,20)))))))))))))))))</f>
        <v>0</v>
      </c>
      <c r="K552" s="31"/>
    </row>
    <row r="553" spans="1:11" ht="18" hidden="1" customHeight="1">
      <c r="A553" s="30">
        <v>26</v>
      </c>
      <c r="B553" s="28" t="s">
        <v>368</v>
      </c>
      <c r="C553" s="21">
        <v>881</v>
      </c>
      <c r="D553" s="37" t="s">
        <v>646</v>
      </c>
      <c r="E553" s="20">
        <f t="shared" si="16"/>
        <v>0</v>
      </c>
      <c r="F553" s="20">
        <f>IF(K553=25,5,IF(K553=30,10,IF(K553=35,5,IF(K553=40,10,IF(K553=50,15,IF(K553=85,20,IF(K553=60,15,IF(K553=70,15,IF(K553=80,15,IF(K553=90,15,IF(K553=100,20,IF(K553=0,0,IF(K553=55,15,IF(K553=45,10,IF(K553=65,15,IF(K553=75,20,IF(K553=95,20)))))))))))))))))</f>
        <v>0</v>
      </c>
      <c r="G553" s="20">
        <f>IF(K553=25,5,IF(K553=30,5,IF(K553=35,5,IF(K553=40,5,IF(K553=50,10,IF(K553=85,15,IF(K553=60,10,IF(K553=70,15,IF(K553=80,15,IF(K553=90,20,IF(K553=100,20,IF(K553=0,0,IF(K553=55,5,IF(K553=45,10,IF(K553=65,15,IF(K553=75,10,IF(K553=95,15)))))))))))))))))</f>
        <v>0</v>
      </c>
      <c r="H553" s="20">
        <f>IF(K553=25,5,IF(K553=30,5,IF(K553=35,5,IF(K553=40,15,IF(K553=50,5,IF(K553=85,15,IF(K553=60,10,IF(K553=70,10,IF(K553=80,20,IF(K553=90,15,IF(K553=100,20,IF(K553=0,0,IF(K553=55,10,IF(K553=45,5,IF(K553=65,15,IF(K553=75,15,IF(K553=95,20)))))))))))))))))</f>
        <v>0</v>
      </c>
      <c r="I553" s="20">
        <f t="shared" si="17"/>
        <v>0</v>
      </c>
      <c r="J553" s="20">
        <f>IF(K553=25,5,IF(K553=30,5,IF(K553=35,10,IF(K553=40,5,IF(K553=50,10,IF(K553=85,15,IF(K553=60,10,IF(K553=70,10,IF(K553=80,15,IF(K553=90,20,IF(K553=100,20,IF(K553=0,0,IF(K553=55,15,IF(K553=45,10,IF(K553=65,10,IF(K553=75,10,IF(K553=95,20)))))))))))))))))</f>
        <v>0</v>
      </c>
      <c r="K553" s="31"/>
    </row>
    <row r="554" spans="1:11" ht="18" hidden="1" customHeight="1">
      <c r="A554" s="30">
        <v>27</v>
      </c>
      <c r="B554" s="28" t="s">
        <v>368</v>
      </c>
      <c r="C554" s="21">
        <v>885</v>
      </c>
      <c r="D554" s="37" t="s">
        <v>647</v>
      </c>
      <c r="E554" s="20">
        <f t="shared" si="16"/>
        <v>0</v>
      </c>
      <c r="F554" s="20">
        <f>IF(K554=25,10,IF(K554=30,5,IF(K554=35,5,IF(K554=40,10,IF(K554=50,15,IF(K554=85,20,IF(K554=60,15,IF(K554=70,15,IF(K554=80,15,IF(K554=90,15,IF(K554=100,20,IF(K554=0,0,IF(K554=55,15,IF(K554=45,10,IF(K554=65,15,IF(K554=75,20,IF(K554=95,20)))))))))))))))))</f>
        <v>0</v>
      </c>
      <c r="G554" s="20">
        <f>IF(K554=25,5,IF(K554=30,5,IF(K554=35,5,IF(K554=40,5,IF(K554=50,10,IF(K554=85,15,IF(K554=60,10,IF(K554=70,15,IF(K554=80,15,IF(K554=90,20,IF(K554=100,20,IF(K554=0,0,IF(K554=55,5,IF(K554=45,10,IF(K554=65,15,IF(K554=75,10,IF(K554=95,15)))))))))))))))))</f>
        <v>0</v>
      </c>
      <c r="H554" s="20">
        <f>IF(K554=25,5,IF(K554=30,10,IF(K554=35,5,IF(K554=40,15,IF(K554=50,5,IF(K554=85,15,IF(K554=60,10,IF(K554=70,10,IF(K554=80,20,IF(K554=90,15,IF(K554=100,20,IF(K554=0,0,IF(K554=55,10,IF(K554=45,5,IF(K554=65,15,IF(K554=75,15,IF(K554=95,20)))))))))))))))))</f>
        <v>0</v>
      </c>
      <c r="I554" s="20">
        <f t="shared" si="17"/>
        <v>0</v>
      </c>
      <c r="J554" s="20">
        <f>IF(K554=25,0,IF(K554=30,5,IF(K554=35,10,IF(K554=40,5,IF(K554=50,10,IF(K554=85,15,IF(K554=60,10,IF(K554=70,10,IF(K554=80,15,IF(K554=90,20,IF(K554=100,20,IF(K554=0,0,IF(K554=55,15,IF(K554=45,10,IF(K554=65,10,IF(K554=75,10,IF(K554=95,20)))))))))))))))))</f>
        <v>0</v>
      </c>
      <c r="K554" s="31"/>
    </row>
    <row r="555" spans="1:11" ht="18" hidden="1" customHeight="1">
      <c r="A555" s="30">
        <v>28</v>
      </c>
      <c r="B555" s="28" t="s">
        <v>368</v>
      </c>
      <c r="C555" s="21">
        <v>933</v>
      </c>
      <c r="D555" s="37" t="s">
        <v>648</v>
      </c>
      <c r="E555" s="20">
        <f t="shared" si="16"/>
        <v>0</v>
      </c>
      <c r="F555" s="20">
        <f>IF(K555=25,5,IF(K555=30,5,IF(K555=35,5,IF(K555=40,10,IF(K555=50,15,IF(K555=85,20,IF(K555=60,15,IF(K555=70,15,IF(K555=80,15,IF(K555=90,15,IF(K555=100,20,IF(K555=0,0,IF(K555=55,15,IF(K555=45,10,IF(K555=65,15,IF(K555=75,20,IF(K555=95,20)))))))))))))))))</f>
        <v>0</v>
      </c>
      <c r="G555" s="20">
        <f>IF(K555=25,0,IF(K555=30,5,IF(K555=35,5,IF(K555=40,5,IF(K555=50,10,IF(K555=85,15,IF(K555=60,10,IF(K555=70,15,IF(K555=80,15,IF(K555=90,20,IF(K555=100,20,IF(K555=0,0,IF(K555=55,5,IF(K555=45,10,IF(K555=65,15,IF(K555=75,10,IF(K555=95,15)))))))))))))))))</f>
        <v>0</v>
      </c>
      <c r="H555" s="20">
        <f>IF(K555=25,10,IF(K555=30,5,IF(K555=35,5,IF(K555=40,15,IF(K555=50,5,IF(K555=85,15,IF(K555=60,10,IF(K555=70,10,IF(K555=80,20,IF(K555=90,15,IF(K555=100,20,IF(K555=0,0,IF(K555=55,10,IF(K555=45,5,IF(K555=65,15,IF(K555=75,15,IF(K555=95,20)))))))))))))))))</f>
        <v>0</v>
      </c>
      <c r="I555" s="20">
        <f t="shared" si="17"/>
        <v>0</v>
      </c>
      <c r="J555" s="20">
        <f>IF(K555=25,5,IF(K555=30,10,IF(K555=35,10,IF(K555=40,5,IF(K555=50,10,IF(K555=85,15,IF(K555=60,10,IF(K555=70,10,IF(K555=80,15,IF(K555=90,20,IF(K555=100,20,IF(K555=0,0,IF(K555=55,15,IF(K555=45,10,IF(K555=65,10,IF(K555=75,10,IF(K555=95,20)))))))))))))))))</f>
        <v>0</v>
      </c>
      <c r="K555" s="31"/>
    </row>
    <row r="556" spans="1:11" ht="18" hidden="1" customHeight="1">
      <c r="A556" s="30">
        <v>29</v>
      </c>
      <c r="B556" s="28" t="s">
        <v>368</v>
      </c>
      <c r="C556" s="21">
        <v>1054</v>
      </c>
      <c r="D556" s="37" t="s">
        <v>649</v>
      </c>
      <c r="E556" s="20">
        <f t="shared" si="16"/>
        <v>0</v>
      </c>
      <c r="F556" s="20">
        <f>IF(K556=25,5,IF(K556=30,10,IF(K556=35,5,IF(K556=40,10,IF(K556=50,15,IF(K556=85,20,IF(K556=60,15,IF(K556=70,15,IF(K556=80,15,IF(K556=90,15,IF(K556=100,20,IF(K556=0,0,IF(K556=55,15,IF(K556=45,10,IF(K556=65,15,IF(K556=75,20,IF(K556=95,20)))))))))))))))))</f>
        <v>0</v>
      </c>
      <c r="G556" s="20">
        <f>IF(K556=25,5,IF(K556=30,5,IF(K556=35,5,IF(K556=40,5,IF(K556=50,10,IF(K556=85,15,IF(K556=60,10,IF(K556=70,15,IF(K556=80,15,IF(K556=90,20,IF(K556=100,20,IF(K556=0,0,IF(K556=55,5,IF(K556=45,10,IF(K556=65,15,IF(K556=75,10,IF(K556=95,15)))))))))))))))))</f>
        <v>0</v>
      </c>
      <c r="H556" s="20">
        <f>IF(K556=25,5,IF(K556=30,5,IF(K556=35,5,IF(K556=40,15,IF(K556=50,5,IF(K556=85,15,IF(K556=60,10,IF(K556=70,10,IF(K556=80,20,IF(K556=90,15,IF(K556=100,20,IF(K556=0,0,IF(K556=55,10,IF(K556=45,5,IF(K556=65,15,IF(K556=75,15,IF(K556=95,20)))))))))))))))))</f>
        <v>0</v>
      </c>
      <c r="I556" s="20">
        <f t="shared" si="17"/>
        <v>0</v>
      </c>
      <c r="J556" s="20">
        <f>IF(K556=25,5,IF(K556=30,5,IF(K556=35,10,IF(K556=40,5,IF(K556=50,10,IF(K556=85,15,IF(K556=60,10,IF(K556=70,10,IF(K556=80,15,IF(K556=90,20,IF(K556=100,20,IF(K556=0,0,IF(K556=55,15,IF(K556=45,10,IF(K556=65,10,IF(K556=75,10,IF(K556=95,20)))))))))))))))))</f>
        <v>0</v>
      </c>
      <c r="K556" s="31"/>
    </row>
    <row r="557" spans="1:11" ht="18" hidden="1" customHeight="1">
      <c r="A557" s="30">
        <v>30</v>
      </c>
      <c r="B557" s="28" t="s">
        <v>368</v>
      </c>
      <c r="C557" s="21">
        <v>1126</v>
      </c>
      <c r="D557" s="37" t="s">
        <v>650</v>
      </c>
      <c r="E557" s="20">
        <f t="shared" si="16"/>
        <v>0</v>
      </c>
      <c r="F557" s="20">
        <f>IF(K557=25,10,IF(K557=30,5,IF(K557=35,5,IF(K557=40,10,IF(K557=50,15,IF(K557=85,20,IF(K557=60,15,IF(K557=70,15,IF(K557=80,15,IF(K557=90,15,IF(K557=100,20,IF(K557=0,0,IF(K557=55,15,IF(K557=45,10,IF(K557=65,15,IF(K557=75,20,IF(K557=95,20)))))))))))))))))</f>
        <v>0</v>
      </c>
      <c r="G557" s="20">
        <f>IF(K557=25,5,IF(K557=30,5,IF(K557=35,5,IF(K557=40,5,IF(K557=50,10,IF(K557=85,15,IF(K557=60,10,IF(K557=70,15,IF(K557=80,15,IF(K557=90,20,IF(K557=100,20,IF(K557=0,0,IF(K557=55,5,IF(K557=45,10,IF(K557=65,15,IF(K557=75,10,IF(K557=95,15)))))))))))))))))</f>
        <v>0</v>
      </c>
      <c r="H557" s="20">
        <f>IF(K557=25,5,IF(K557=30,10,IF(K557=35,5,IF(K557=40,15,IF(K557=50,5,IF(K557=85,15,IF(K557=60,10,IF(K557=70,10,IF(K557=80,20,IF(K557=90,15,IF(K557=100,20,IF(K557=0,0,IF(K557=55,10,IF(K557=45,5,IF(K557=65,15,IF(K557=75,15,IF(K557=95,20)))))))))))))))))</f>
        <v>0</v>
      </c>
      <c r="I557" s="20">
        <f t="shared" si="17"/>
        <v>0</v>
      </c>
      <c r="J557" s="20">
        <f>IF(K557=25,0,IF(K557=30,5,IF(K557=35,10,IF(K557=40,5,IF(K557=50,10,IF(K557=85,15,IF(K557=60,10,IF(K557=70,10,IF(K557=80,15,IF(K557=90,20,IF(K557=100,20,IF(K557=0,0,IF(K557=55,15,IF(K557=45,10,IF(K557=65,10,IF(K557=75,10,IF(K557=95,20)))))))))))))))))</f>
        <v>0</v>
      </c>
      <c r="K557" s="31"/>
    </row>
    <row r="558" spans="1:11" ht="18" hidden="1" customHeight="1">
      <c r="A558" s="30">
        <v>31</v>
      </c>
      <c r="B558" s="28" t="s">
        <v>368</v>
      </c>
      <c r="C558" s="21">
        <v>1127</v>
      </c>
      <c r="D558" s="37" t="s">
        <v>651</v>
      </c>
      <c r="E558" s="20">
        <f t="shared" si="16"/>
        <v>0</v>
      </c>
      <c r="F558" s="20">
        <f>IF(K558=25,5,IF(K558=30,5,IF(K558=35,5,IF(K558=40,10,IF(K558=50,15,IF(K558=85,20,IF(K558=60,15,IF(K558=70,15,IF(K558=80,15,IF(K558=90,15,IF(K558=100,20,IF(K558=0,0,IF(K558=55,15,IF(K558=45,10,IF(K558=65,15,IF(K558=75,20,IF(K558=95,20)))))))))))))))))</f>
        <v>0</v>
      </c>
      <c r="G558" s="20">
        <f>IF(K558=25,0,IF(K558=30,5,IF(K558=35,5,IF(K558=40,5,IF(K558=50,10,IF(K558=85,15,IF(K558=60,10,IF(K558=70,15,IF(K558=80,15,IF(K558=90,20,IF(K558=100,20,IF(K558=0,0,IF(K558=55,5,IF(K558=45,10,IF(K558=65,15,IF(K558=75,10,IF(K558=95,15)))))))))))))))))</f>
        <v>0</v>
      </c>
      <c r="H558" s="20">
        <f>IF(K558=25,10,IF(K558=30,5,IF(K558=35,5,IF(K558=40,15,IF(K558=50,5,IF(K558=85,15,IF(K558=60,10,IF(K558=70,10,IF(K558=80,20,IF(K558=90,15,IF(K558=100,20,IF(K558=0,0,IF(K558=55,10,IF(K558=45,5,IF(K558=65,15,IF(K558=75,15,IF(K558=95,20)))))))))))))))))</f>
        <v>0</v>
      </c>
      <c r="I558" s="20">
        <f t="shared" si="17"/>
        <v>0</v>
      </c>
      <c r="J558" s="20">
        <f>IF(K558=25,5,IF(K558=30,10,IF(K558=35,10,IF(K558=40,5,IF(K558=50,10,IF(K558=85,15,IF(K558=60,10,IF(K558=70,10,IF(K558=80,15,IF(K558=90,20,IF(K558=100,20,IF(K558=0,0,IF(K558=55,15,IF(K558=45,10,IF(K558=65,10,IF(K558=75,10,IF(K558=95,20)))))))))))))))))</f>
        <v>0</v>
      </c>
      <c r="K558" s="31"/>
    </row>
    <row r="559" spans="1:11" ht="18" hidden="1" customHeight="1">
      <c r="A559" s="30">
        <v>32</v>
      </c>
      <c r="B559" s="28" t="s">
        <v>368</v>
      </c>
      <c r="C559" s="21">
        <v>1271</v>
      </c>
      <c r="D559" s="37" t="s">
        <v>652</v>
      </c>
      <c r="E559" s="20">
        <f t="shared" si="16"/>
        <v>0</v>
      </c>
      <c r="F559" s="20">
        <f>IF(K559=25,5,IF(K559=30,10,IF(K559=35,5,IF(K559=40,10,IF(K559=50,15,IF(K559=85,20,IF(K559=60,15,IF(K559=70,15,IF(K559=80,15,IF(K559=90,15,IF(K559=100,20,IF(K559=0,0,IF(K559=55,15,IF(K559=45,10,IF(K559=65,15,IF(K559=75,20,IF(K559=95,20)))))))))))))))))</f>
        <v>0</v>
      </c>
      <c r="G559" s="20">
        <f>IF(K559=25,5,IF(K559=30,5,IF(K559=35,5,IF(K559=40,5,IF(K559=50,10,IF(K559=85,15,IF(K559=60,10,IF(K559=70,15,IF(K559=80,15,IF(K559=90,20,IF(K559=100,20,IF(K559=0,0,IF(K559=55,5,IF(K559=45,10,IF(K559=65,15,IF(K559=75,10,IF(K559=95,15)))))))))))))))))</f>
        <v>0</v>
      </c>
      <c r="H559" s="20">
        <f>IF(K559=25,5,IF(K559=30,5,IF(K559=35,5,IF(K559=40,15,IF(K559=50,5,IF(K559=85,15,IF(K559=60,10,IF(K559=70,10,IF(K559=80,20,IF(K559=90,15,IF(K559=100,20,IF(K559=0,0,IF(K559=55,10,IF(K559=45,5,IF(K559=65,15,IF(K559=75,15,IF(K559=95,20)))))))))))))))))</f>
        <v>0</v>
      </c>
      <c r="I559" s="20">
        <f t="shared" si="17"/>
        <v>0</v>
      </c>
      <c r="J559" s="20">
        <f>IF(K559=25,5,IF(K559=30,5,IF(K559=35,10,IF(K559=40,5,IF(K559=50,10,IF(K559=85,15,IF(K559=60,10,IF(K559=70,10,IF(K559=80,15,IF(K559=90,20,IF(K559=100,20,IF(K559=0,0,IF(K559=55,15,IF(K559=45,10,IF(K559=65,10,IF(K559=75,10,IF(K559=95,20)))))))))))))))))</f>
        <v>0</v>
      </c>
      <c r="K559" s="31"/>
    </row>
    <row r="560" spans="1:11" ht="18" hidden="1" customHeight="1">
      <c r="A560" s="30">
        <v>33</v>
      </c>
      <c r="B560" s="28" t="s">
        <v>368</v>
      </c>
      <c r="C560" s="21">
        <v>1282</v>
      </c>
      <c r="D560" s="37" t="s">
        <v>653</v>
      </c>
      <c r="E560" s="20">
        <f t="shared" si="16"/>
        <v>0</v>
      </c>
      <c r="F560" s="20">
        <f>IF(K560=25,10,IF(K560=30,5,IF(K560=35,5,IF(K560=40,10,IF(K560=50,15,IF(K560=85,20,IF(K560=60,15,IF(K560=70,15,IF(K560=80,15,IF(K560=90,15,IF(K560=100,20,IF(K560=0,0,IF(K560=55,15,IF(K560=45,10,IF(K560=65,15,IF(K560=75,20,IF(K560=95,20)))))))))))))))))</f>
        <v>0</v>
      </c>
      <c r="G560" s="20">
        <f>IF(K560=25,5,IF(K560=30,5,IF(K560=35,5,IF(K560=40,5,IF(K560=50,10,IF(K560=85,15,IF(K560=60,10,IF(K560=70,15,IF(K560=80,15,IF(K560=90,20,IF(K560=100,20,IF(K560=0,0,IF(K560=55,5,IF(K560=45,10,IF(K560=65,15,IF(K560=75,10,IF(K560=95,15)))))))))))))))))</f>
        <v>0</v>
      </c>
      <c r="H560" s="20">
        <f>IF(K560=25,5,IF(K560=30,10,IF(K560=35,5,IF(K560=40,15,IF(K560=50,5,IF(K560=85,15,IF(K560=60,10,IF(K560=70,10,IF(K560=80,20,IF(K560=90,15,IF(K560=100,20,IF(K560=0,0,IF(K560=55,10,IF(K560=45,5,IF(K560=65,15,IF(K560=75,15,IF(K560=95,20)))))))))))))))))</f>
        <v>0</v>
      </c>
      <c r="I560" s="20">
        <f t="shared" si="17"/>
        <v>0</v>
      </c>
      <c r="J560" s="20">
        <f>IF(K560=25,0,IF(K560=30,5,IF(K560=35,10,IF(K560=40,5,IF(K560=50,10,IF(K560=85,15,IF(K560=60,10,IF(K560=70,10,IF(K560=80,15,IF(K560=90,20,IF(K560=100,20,IF(K560=0,0,IF(K560=55,15,IF(K560=45,10,IF(K560=65,10,IF(K560=75,10,IF(K560=95,20)))))))))))))))))</f>
        <v>0</v>
      </c>
      <c r="K560" s="31"/>
    </row>
    <row r="561" spans="1:11" ht="18" hidden="1" customHeight="1">
      <c r="A561" s="30">
        <v>34</v>
      </c>
      <c r="B561" s="28" t="s">
        <v>368</v>
      </c>
      <c r="C561" s="21">
        <v>1287</v>
      </c>
      <c r="D561" s="37" t="s">
        <v>654</v>
      </c>
      <c r="E561" s="20">
        <f t="shared" ref="E561:E589" si="18">IF(K561=25,5,IF(K561=30,5,IF(K561=35,5,IF(K561=40,5,IF(K561=50,5,IF(K561=85,10,IF(K561=60,10,IF(K561=70,10,IF(K561=80,5,IF(K561=90,10,IF(K561=100,10,IF(K561=0,0,IF(K561=55,5,IF(K561=45,5,IF(K561=65,5,IF(K561=75,10,IF(K561=95,10)))))))))))))))))</f>
        <v>0</v>
      </c>
      <c r="F561" s="20">
        <f>IF(K561=25,5,IF(K561=30,5,IF(K561=35,5,IF(K561=40,10,IF(K561=50,15,IF(K561=85,20,IF(K561=60,15,IF(K561=70,15,IF(K561=80,15,IF(K561=90,15,IF(K561=100,20,IF(K561=0,0,IF(K561=55,15,IF(K561=45,10,IF(K561=65,15,IF(K561=75,20,IF(K561=95,20)))))))))))))))))</f>
        <v>0</v>
      </c>
      <c r="G561" s="20">
        <f>IF(K561=25,0,IF(K561=30,5,IF(K561=35,5,IF(K561=40,5,IF(K561=50,10,IF(K561=85,15,IF(K561=60,10,IF(K561=70,15,IF(K561=80,15,IF(K561=90,20,IF(K561=100,20,IF(K561=0,0,IF(K561=55,5,IF(K561=45,10,IF(K561=65,15,IF(K561=75,10,IF(K561=95,15)))))))))))))))))</f>
        <v>0</v>
      </c>
      <c r="H561" s="20">
        <f>IF(K561=25,10,IF(K561=30,5,IF(K561=35,5,IF(K561=40,15,IF(K561=50,5,IF(K561=85,15,IF(K561=60,10,IF(K561=70,10,IF(K561=80,20,IF(K561=90,15,IF(K561=100,20,IF(K561=0,0,IF(K561=55,10,IF(K561=45,5,IF(K561=65,15,IF(K561=75,15,IF(K561=95,20)))))))))))))))))</f>
        <v>0</v>
      </c>
      <c r="I561" s="20">
        <f t="shared" ref="I561:I589" si="19">IF(K561=25,0,IF(K561=30,0,IF(K561=35,5,IF(K561=40,0,IF(K561=50,5,IF(K561=85,10,IF(K561=60,5,IF(K561=70,10,IF(K561=80,10,IF(K561=90,10,IF(K561=100,10,IF(K561=0,0,IF(K561=55,5,IF(K561=45,5,IF(K561=65,5,IF(K561=75,10,IF(K561=95,10)))))))))))))))))</f>
        <v>0</v>
      </c>
      <c r="J561" s="20">
        <f>IF(K561=25,5,IF(K561=30,10,IF(K561=35,10,IF(K561=40,5,IF(K561=50,10,IF(K561=85,15,IF(K561=60,10,IF(K561=70,10,IF(K561=80,15,IF(K561=90,20,IF(K561=100,20,IF(K561=0,0,IF(K561=55,15,IF(K561=45,10,IF(K561=65,10,IF(K561=75,10,IF(K561=95,20)))))))))))))))))</f>
        <v>0</v>
      </c>
      <c r="K561" s="31"/>
    </row>
    <row r="562" spans="1:11" ht="18" hidden="1" customHeight="1">
      <c r="A562" s="30">
        <v>35</v>
      </c>
      <c r="B562" s="28" t="s">
        <v>368</v>
      </c>
      <c r="C562" s="21">
        <v>1319</v>
      </c>
      <c r="D562" s="37" t="s">
        <v>655</v>
      </c>
      <c r="E562" s="20">
        <f t="shared" si="18"/>
        <v>0</v>
      </c>
      <c r="F562" s="20">
        <f>IF(K562=25,5,IF(K562=30,10,IF(K562=35,5,IF(K562=40,10,IF(K562=50,15,IF(K562=85,20,IF(K562=60,15,IF(K562=70,15,IF(K562=80,15,IF(K562=90,15,IF(K562=100,20,IF(K562=0,0,IF(K562=55,15,IF(K562=45,10,IF(K562=65,15,IF(K562=75,20,IF(K562=95,20)))))))))))))))))</f>
        <v>0</v>
      </c>
      <c r="G562" s="20">
        <f>IF(K562=25,5,IF(K562=30,5,IF(K562=35,5,IF(K562=40,5,IF(K562=50,10,IF(K562=85,15,IF(K562=60,10,IF(K562=70,15,IF(K562=80,15,IF(K562=90,20,IF(K562=100,20,IF(K562=0,0,IF(K562=55,5,IF(K562=45,10,IF(K562=65,15,IF(K562=75,10,IF(K562=95,15)))))))))))))))))</f>
        <v>0</v>
      </c>
      <c r="H562" s="20">
        <f>IF(K562=25,5,IF(K562=30,5,IF(K562=35,5,IF(K562=40,15,IF(K562=50,5,IF(K562=85,15,IF(K562=60,10,IF(K562=70,10,IF(K562=80,20,IF(K562=90,15,IF(K562=100,20,IF(K562=0,0,IF(K562=55,10,IF(K562=45,5,IF(K562=65,15,IF(K562=75,15,IF(K562=95,20)))))))))))))))))</f>
        <v>0</v>
      </c>
      <c r="I562" s="20">
        <f t="shared" si="19"/>
        <v>0</v>
      </c>
      <c r="J562" s="20">
        <f>IF(K562=25,5,IF(K562=30,5,IF(K562=35,10,IF(K562=40,5,IF(K562=50,10,IF(K562=85,15,IF(K562=60,10,IF(K562=70,10,IF(K562=80,15,IF(K562=90,20,IF(K562=100,20,IF(K562=0,0,IF(K562=55,15,IF(K562=45,10,IF(K562=65,10,IF(K562=75,10,IF(K562=95,20)))))))))))))))))</f>
        <v>0</v>
      </c>
      <c r="K562" s="31"/>
    </row>
    <row r="563" spans="1:11" ht="18" hidden="1" customHeight="1">
      <c r="A563" s="30">
        <v>36</v>
      </c>
      <c r="B563" s="28" t="s">
        <v>368</v>
      </c>
      <c r="C563" s="21">
        <v>1924</v>
      </c>
      <c r="D563" s="37" t="s">
        <v>656</v>
      </c>
      <c r="E563" s="20">
        <f t="shared" si="18"/>
        <v>0</v>
      </c>
      <c r="F563" s="20">
        <f>IF(K563=25,10,IF(K563=30,5,IF(K563=35,5,IF(K563=40,10,IF(K563=50,15,IF(K563=85,20,IF(K563=60,15,IF(K563=70,15,IF(K563=80,15,IF(K563=90,15,IF(K563=100,20,IF(K563=0,0,IF(K563=55,15,IF(K563=45,10,IF(K563=65,15,IF(K563=75,20,IF(K563=95,20)))))))))))))))))</f>
        <v>0</v>
      </c>
      <c r="G563" s="20">
        <f>IF(K563=25,5,IF(K563=30,5,IF(K563=35,5,IF(K563=40,5,IF(K563=50,10,IF(K563=85,15,IF(K563=60,10,IF(K563=70,15,IF(K563=80,15,IF(K563=90,20,IF(K563=100,20,IF(K563=0,0,IF(K563=55,5,IF(K563=45,10,IF(K563=65,15,IF(K563=75,10,IF(K563=95,15)))))))))))))))))</f>
        <v>0</v>
      </c>
      <c r="H563" s="20">
        <f>IF(K563=25,5,IF(K563=30,10,IF(K563=35,5,IF(K563=40,15,IF(K563=50,5,IF(K563=85,15,IF(K563=60,10,IF(K563=70,10,IF(K563=80,20,IF(K563=90,15,IF(K563=100,20,IF(K563=0,0,IF(K563=55,10,IF(K563=45,5,IF(K563=65,15,IF(K563=75,15,IF(K563=95,20)))))))))))))))))</f>
        <v>0</v>
      </c>
      <c r="I563" s="20">
        <f t="shared" si="19"/>
        <v>0</v>
      </c>
      <c r="J563" s="20">
        <f>IF(K563=25,0,IF(K563=30,5,IF(K563=35,10,IF(K563=40,5,IF(K563=50,10,IF(K563=85,15,IF(K563=60,10,IF(K563=70,10,IF(K563=80,15,IF(K563=90,20,IF(K563=100,20,IF(K563=0,0,IF(K563=55,15,IF(K563=45,10,IF(K563=65,10,IF(K563=75,10,IF(K563=95,20)))))))))))))))))</f>
        <v>0</v>
      </c>
      <c r="K563" s="31"/>
    </row>
    <row r="564" spans="1:11" ht="18" hidden="1" customHeight="1">
      <c r="A564" s="30">
        <v>1</v>
      </c>
      <c r="B564" s="28" t="s">
        <v>369</v>
      </c>
      <c r="C564" s="21">
        <v>4</v>
      </c>
      <c r="D564" s="32" t="s">
        <v>400</v>
      </c>
      <c r="E564" s="20">
        <f t="shared" si="18"/>
        <v>0</v>
      </c>
      <c r="F564" s="20">
        <f>IF(K564=25,5,IF(K564=30,5,IF(K564=35,5,IF(K564=40,10,IF(K564=50,15,IF(K564=85,20,IF(K564=60,15,IF(K564=70,15,IF(K564=80,15,IF(K564=90,15,IF(K564=100,20,IF(K564=0,0,IF(K564=55,15,IF(K564=45,10,IF(K564=65,15,IF(K564=75,20,IF(K564=95,20)))))))))))))))))</f>
        <v>0</v>
      </c>
      <c r="G564" s="20">
        <f>IF(K564=25,0,IF(K564=30,5,IF(K564=35,5,IF(K564=40,5,IF(K564=50,10,IF(K564=85,15,IF(K564=60,10,IF(K564=70,15,IF(K564=80,15,IF(K564=90,20,IF(K564=100,20,IF(K564=0,0,IF(K564=55,5,IF(K564=45,10,IF(K564=65,15,IF(K564=75,10,IF(K564=95,15)))))))))))))))))</f>
        <v>0</v>
      </c>
      <c r="H564" s="20">
        <f>IF(K564=25,10,IF(K564=30,5,IF(K564=35,5,IF(K564=40,15,IF(K564=50,5,IF(K564=85,15,IF(K564=60,10,IF(K564=70,10,IF(K564=80,20,IF(K564=90,15,IF(K564=100,20,IF(K564=0,0,IF(K564=55,10,IF(K564=45,5,IF(K564=65,15,IF(K564=75,15,IF(K564=95,20)))))))))))))))))</f>
        <v>0</v>
      </c>
      <c r="I564" s="20">
        <f t="shared" si="19"/>
        <v>0</v>
      </c>
      <c r="J564" s="20">
        <f>IF(K564=25,5,IF(K564=30,10,IF(K564=35,10,IF(K564=40,5,IF(K564=50,10,IF(K564=85,15,IF(K564=60,10,IF(K564=70,10,IF(K564=80,15,IF(K564=90,20,IF(K564=100,20,IF(K564=0,0,IF(K564=55,15,IF(K564=45,10,IF(K564=65,10,IF(K564=75,10,IF(K564=95,20)))))))))))))))))</f>
        <v>0</v>
      </c>
      <c r="K564" s="31"/>
    </row>
    <row r="565" spans="1:11" ht="18" hidden="1" customHeight="1">
      <c r="A565" s="30">
        <v>2</v>
      </c>
      <c r="B565" s="28" t="s">
        <v>369</v>
      </c>
      <c r="C565" s="21">
        <v>20</v>
      </c>
      <c r="D565" s="32" t="s">
        <v>370</v>
      </c>
      <c r="E565" s="20">
        <f t="shared" si="18"/>
        <v>0</v>
      </c>
      <c r="F565" s="20">
        <f>IF(K565=25,5,IF(K565=30,10,IF(K565=35,5,IF(K565=40,10,IF(K565=50,15,IF(K565=85,20,IF(K565=60,15,IF(K565=70,15,IF(K565=80,15,IF(K565=90,15,IF(K565=100,20,IF(K565=0,0,IF(K565=55,15,IF(K565=45,10,IF(K565=65,15,IF(K565=75,20,IF(K565=95,20)))))))))))))))))</f>
        <v>0</v>
      </c>
      <c r="G565" s="20">
        <f>IF(K565=25,5,IF(K565=30,5,IF(K565=35,5,IF(K565=40,5,IF(K565=50,10,IF(K565=85,15,IF(K565=60,10,IF(K565=70,15,IF(K565=80,15,IF(K565=90,20,IF(K565=100,20,IF(K565=0,0,IF(K565=55,5,IF(K565=45,10,IF(K565=65,15,IF(K565=75,10,IF(K565=95,15)))))))))))))))))</f>
        <v>0</v>
      </c>
      <c r="H565" s="20">
        <f>IF(K565=25,5,IF(K565=30,5,IF(K565=35,5,IF(K565=40,15,IF(K565=50,5,IF(K565=85,15,IF(K565=60,10,IF(K565=70,10,IF(K565=80,20,IF(K565=90,15,IF(K565=100,20,IF(K565=0,0,IF(K565=55,10,IF(K565=45,5,IF(K565=65,15,IF(K565=75,15,IF(K565=95,20)))))))))))))))))</f>
        <v>0</v>
      </c>
      <c r="I565" s="20">
        <f t="shared" si="19"/>
        <v>0</v>
      </c>
      <c r="J565" s="20">
        <f>IF(K565=25,5,IF(K565=30,5,IF(K565=35,10,IF(K565=40,5,IF(K565=50,10,IF(K565=85,15,IF(K565=60,10,IF(K565=70,10,IF(K565=80,15,IF(K565=90,20,IF(K565=100,20,IF(K565=0,0,IF(K565=55,15,IF(K565=45,10,IF(K565=65,10,IF(K565=75,10,IF(K565=95,20)))))))))))))))))</f>
        <v>0</v>
      </c>
      <c r="K565" s="31"/>
    </row>
    <row r="566" spans="1:11" ht="18" hidden="1" customHeight="1">
      <c r="A566" s="30">
        <v>3</v>
      </c>
      <c r="B566" s="28" t="s">
        <v>369</v>
      </c>
      <c r="C566" s="21">
        <v>74</v>
      </c>
      <c r="D566" s="32" t="s">
        <v>371</v>
      </c>
      <c r="E566" s="20">
        <f t="shared" si="18"/>
        <v>0</v>
      </c>
      <c r="F566" s="20">
        <f>IF(K566=25,10,IF(K566=30,5,IF(K566=35,5,IF(K566=40,10,IF(K566=50,15,IF(K566=85,20,IF(K566=60,15,IF(K566=70,15,IF(K566=80,15,IF(K566=90,15,IF(K566=100,20,IF(K566=0,0,IF(K566=55,15,IF(K566=45,10,IF(K566=65,15,IF(K566=75,20,IF(K566=95,20)))))))))))))))))</f>
        <v>0</v>
      </c>
      <c r="G566" s="20">
        <f>IF(K566=25,5,IF(K566=30,5,IF(K566=35,5,IF(K566=40,5,IF(K566=50,10,IF(K566=85,15,IF(K566=60,10,IF(K566=70,15,IF(K566=80,15,IF(K566=90,20,IF(K566=100,20,IF(K566=0,0,IF(K566=55,5,IF(K566=45,10,IF(K566=65,15,IF(K566=75,10,IF(K566=95,15)))))))))))))))))</f>
        <v>0</v>
      </c>
      <c r="H566" s="20">
        <f>IF(K566=25,5,IF(K566=30,10,IF(K566=35,5,IF(K566=40,15,IF(K566=50,5,IF(K566=85,15,IF(K566=60,10,IF(K566=70,10,IF(K566=80,20,IF(K566=90,15,IF(K566=100,20,IF(K566=0,0,IF(K566=55,10,IF(K566=45,5,IF(K566=65,15,IF(K566=75,15,IF(K566=95,20)))))))))))))))))</f>
        <v>0</v>
      </c>
      <c r="I566" s="20">
        <f t="shared" si="19"/>
        <v>0</v>
      </c>
      <c r="J566" s="20">
        <f>IF(K566=25,0,IF(K566=30,5,IF(K566=35,10,IF(K566=40,5,IF(K566=50,10,IF(K566=85,15,IF(K566=60,10,IF(K566=70,10,IF(K566=80,15,IF(K566=90,20,IF(K566=100,20,IF(K566=0,0,IF(K566=55,15,IF(K566=45,10,IF(K566=65,10,IF(K566=75,10,IF(K566=95,20)))))))))))))))))</f>
        <v>0</v>
      </c>
      <c r="K566" s="31"/>
    </row>
    <row r="567" spans="1:11" ht="18" hidden="1" customHeight="1">
      <c r="A567" s="30">
        <v>4</v>
      </c>
      <c r="B567" s="28" t="s">
        <v>369</v>
      </c>
      <c r="C567" s="21">
        <v>85</v>
      </c>
      <c r="D567" s="32" t="s">
        <v>372</v>
      </c>
      <c r="E567" s="20">
        <f t="shared" si="18"/>
        <v>0</v>
      </c>
      <c r="F567" s="20">
        <f>IF(K567=25,5,IF(K567=30,5,IF(K567=35,5,IF(K567=40,10,IF(K567=50,15,IF(K567=85,20,IF(K567=60,15,IF(K567=70,15,IF(K567=80,15,IF(K567=90,15,IF(K567=100,20,IF(K567=0,0,IF(K567=55,15,IF(K567=45,10,IF(K567=65,15,IF(K567=75,20,IF(K567=95,20)))))))))))))))))</f>
        <v>0</v>
      </c>
      <c r="G567" s="20">
        <f>IF(K567=25,0,IF(K567=30,5,IF(K567=35,5,IF(K567=40,5,IF(K567=50,10,IF(K567=85,15,IF(K567=60,10,IF(K567=70,15,IF(K567=80,15,IF(K567=90,20,IF(K567=100,20,IF(K567=0,0,IF(K567=55,5,IF(K567=45,10,IF(K567=65,15,IF(K567=75,10,IF(K567=95,15)))))))))))))))))</f>
        <v>0</v>
      </c>
      <c r="H567" s="20">
        <f>IF(K567=25,10,IF(K567=30,5,IF(K567=35,5,IF(K567=40,15,IF(K567=50,5,IF(K567=85,15,IF(K567=60,10,IF(K567=70,10,IF(K567=80,20,IF(K567=90,15,IF(K567=100,20,IF(K567=0,0,IF(K567=55,10,IF(K567=45,5,IF(K567=65,15,IF(K567=75,15,IF(K567=95,20)))))))))))))))))</f>
        <v>0</v>
      </c>
      <c r="I567" s="20">
        <f t="shared" si="19"/>
        <v>0</v>
      </c>
      <c r="J567" s="20">
        <f>IF(K567=25,5,IF(K567=30,10,IF(K567=35,10,IF(K567=40,5,IF(K567=50,10,IF(K567=85,15,IF(K567=60,10,IF(K567=70,10,IF(K567=80,15,IF(K567=90,20,IF(K567=100,20,IF(K567=0,0,IF(K567=55,15,IF(K567=45,10,IF(K567=65,10,IF(K567=75,10,IF(K567=95,20)))))))))))))))))</f>
        <v>0</v>
      </c>
      <c r="K567" s="31"/>
    </row>
    <row r="568" spans="1:11" ht="18" hidden="1" customHeight="1">
      <c r="A568" s="30">
        <v>5</v>
      </c>
      <c r="B568" s="28" t="s">
        <v>369</v>
      </c>
      <c r="C568" s="21">
        <v>86</v>
      </c>
      <c r="D568" s="32" t="s">
        <v>373</v>
      </c>
      <c r="E568" s="20">
        <f t="shared" si="18"/>
        <v>0</v>
      </c>
      <c r="F568" s="20">
        <f>IF(K568=25,5,IF(K568=30,10,IF(K568=35,5,IF(K568=40,10,IF(K568=50,15,IF(K568=85,20,IF(K568=60,15,IF(K568=70,15,IF(K568=80,15,IF(K568=90,15,IF(K568=100,20,IF(K568=0,0,IF(K568=55,15,IF(K568=45,10,IF(K568=65,15,IF(K568=75,20,IF(K568=95,20)))))))))))))))))</f>
        <v>0</v>
      </c>
      <c r="G568" s="20">
        <f>IF(K568=25,5,IF(K568=30,5,IF(K568=35,5,IF(K568=40,5,IF(K568=50,10,IF(K568=85,15,IF(K568=60,10,IF(K568=70,15,IF(K568=80,15,IF(K568=90,20,IF(K568=100,20,IF(K568=0,0,IF(K568=55,5,IF(K568=45,10,IF(K568=65,15,IF(K568=75,10,IF(K568=95,15)))))))))))))))))</f>
        <v>0</v>
      </c>
      <c r="H568" s="20">
        <f>IF(K568=25,5,IF(K568=30,5,IF(K568=35,5,IF(K568=40,15,IF(K568=50,5,IF(K568=85,15,IF(K568=60,10,IF(K568=70,10,IF(K568=80,20,IF(K568=90,15,IF(K568=100,20,IF(K568=0,0,IF(K568=55,10,IF(K568=45,5,IF(K568=65,15,IF(K568=75,15,IF(K568=95,20)))))))))))))))))</f>
        <v>0</v>
      </c>
      <c r="I568" s="20">
        <f t="shared" si="19"/>
        <v>0</v>
      </c>
      <c r="J568" s="20">
        <f>IF(K568=25,5,IF(K568=30,5,IF(K568=35,10,IF(K568=40,5,IF(K568=50,10,IF(K568=85,15,IF(K568=60,10,IF(K568=70,10,IF(K568=80,15,IF(K568=90,20,IF(K568=100,20,IF(K568=0,0,IF(K568=55,15,IF(K568=45,10,IF(K568=65,10,IF(K568=75,10,IF(K568=95,20)))))))))))))))))</f>
        <v>0</v>
      </c>
      <c r="K568" s="31"/>
    </row>
    <row r="569" spans="1:11" ht="18" hidden="1" customHeight="1">
      <c r="A569" s="30">
        <v>6</v>
      </c>
      <c r="B569" s="28" t="s">
        <v>369</v>
      </c>
      <c r="C569" s="21">
        <v>87</v>
      </c>
      <c r="D569" s="32" t="s">
        <v>374</v>
      </c>
      <c r="E569" s="20">
        <f t="shared" si="18"/>
        <v>0</v>
      </c>
      <c r="F569" s="20">
        <f>IF(K569=25,10,IF(K569=30,5,IF(K569=35,5,IF(K569=40,10,IF(K569=50,15,IF(K569=85,20,IF(K569=60,15,IF(K569=70,15,IF(K569=80,15,IF(K569=90,15,IF(K569=100,20,IF(K569=0,0,IF(K569=55,15,IF(K569=45,10,IF(K569=65,15,IF(K569=75,20,IF(K569=95,20)))))))))))))))))</f>
        <v>0</v>
      </c>
      <c r="G569" s="20">
        <f>IF(K569=25,5,IF(K569=30,5,IF(K569=35,5,IF(K569=40,5,IF(K569=50,10,IF(K569=85,15,IF(K569=60,10,IF(K569=70,15,IF(K569=80,15,IF(K569=90,20,IF(K569=100,20,IF(K569=0,0,IF(K569=55,5,IF(K569=45,10,IF(K569=65,15,IF(K569=75,10,IF(K569=95,15)))))))))))))))))</f>
        <v>0</v>
      </c>
      <c r="H569" s="20">
        <f>IF(K569=25,5,IF(K569=30,10,IF(K569=35,5,IF(K569=40,15,IF(K569=50,5,IF(K569=85,15,IF(K569=60,10,IF(K569=70,10,IF(K569=80,20,IF(K569=90,15,IF(K569=100,20,IF(K569=0,0,IF(K569=55,10,IF(K569=45,5,IF(K569=65,15,IF(K569=75,15,IF(K569=95,20)))))))))))))))))</f>
        <v>0</v>
      </c>
      <c r="I569" s="20">
        <f t="shared" si="19"/>
        <v>0</v>
      </c>
      <c r="J569" s="20">
        <f>IF(K569=25,0,IF(K569=30,5,IF(K569=35,10,IF(K569=40,5,IF(K569=50,10,IF(K569=85,15,IF(K569=60,10,IF(K569=70,10,IF(K569=80,15,IF(K569=90,20,IF(K569=100,20,IF(K569=0,0,IF(K569=55,15,IF(K569=45,10,IF(K569=65,10,IF(K569=75,10,IF(K569=95,20)))))))))))))))))</f>
        <v>0</v>
      </c>
      <c r="K569" s="31"/>
    </row>
    <row r="570" spans="1:11" ht="18" hidden="1" customHeight="1">
      <c r="A570" s="30">
        <v>7</v>
      </c>
      <c r="B570" s="28" t="s">
        <v>369</v>
      </c>
      <c r="C570" s="21">
        <v>110</v>
      </c>
      <c r="D570" s="32" t="s">
        <v>375</v>
      </c>
      <c r="E570" s="20">
        <f t="shared" si="18"/>
        <v>0</v>
      </c>
      <c r="F570" s="20">
        <f>IF(K570=25,5,IF(K570=30,5,IF(K570=35,5,IF(K570=40,10,IF(K570=50,15,IF(K570=85,20,IF(K570=60,15,IF(K570=70,15,IF(K570=80,15,IF(K570=90,15,IF(K570=100,20,IF(K570=0,0,IF(K570=55,15,IF(K570=45,10,IF(K570=65,15,IF(K570=75,20,IF(K570=95,20)))))))))))))))))</f>
        <v>0</v>
      </c>
      <c r="G570" s="20">
        <f>IF(K570=25,0,IF(K570=30,5,IF(K570=35,5,IF(K570=40,5,IF(K570=50,10,IF(K570=85,15,IF(K570=60,10,IF(K570=70,15,IF(K570=80,15,IF(K570=90,20,IF(K570=100,20,IF(K570=0,0,IF(K570=55,5,IF(K570=45,10,IF(K570=65,15,IF(K570=75,10,IF(K570=95,15)))))))))))))))))</f>
        <v>0</v>
      </c>
      <c r="H570" s="20">
        <f>IF(K570=25,10,IF(K570=30,5,IF(K570=35,5,IF(K570=40,15,IF(K570=50,5,IF(K570=85,15,IF(K570=60,10,IF(K570=70,10,IF(K570=80,20,IF(K570=90,15,IF(K570=100,20,IF(K570=0,0,IF(K570=55,10,IF(K570=45,5,IF(K570=65,15,IF(K570=75,15,IF(K570=95,20)))))))))))))))))</f>
        <v>0</v>
      </c>
      <c r="I570" s="20">
        <f t="shared" si="19"/>
        <v>0</v>
      </c>
      <c r="J570" s="20">
        <f>IF(K570=25,5,IF(K570=30,10,IF(K570=35,10,IF(K570=40,5,IF(K570=50,10,IF(K570=85,15,IF(K570=60,10,IF(K570=70,10,IF(K570=80,15,IF(K570=90,20,IF(K570=100,20,IF(K570=0,0,IF(K570=55,15,IF(K570=45,10,IF(K570=65,10,IF(K570=75,10,IF(K570=95,20)))))))))))))))))</f>
        <v>0</v>
      </c>
      <c r="K570" s="31"/>
    </row>
    <row r="571" spans="1:11" ht="18" hidden="1" customHeight="1">
      <c r="A571" s="30">
        <v>8</v>
      </c>
      <c r="B571" s="28" t="s">
        <v>369</v>
      </c>
      <c r="C571" s="21">
        <v>161</v>
      </c>
      <c r="D571" s="32" t="s">
        <v>376</v>
      </c>
      <c r="E571" s="20">
        <f t="shared" si="18"/>
        <v>0</v>
      </c>
      <c r="F571" s="20">
        <f>IF(K571=25,5,IF(K571=30,10,IF(K571=35,5,IF(K571=40,10,IF(K571=50,15,IF(K571=85,20,IF(K571=60,15,IF(K571=70,15,IF(K571=80,15,IF(K571=90,15,IF(K571=100,20,IF(K571=0,0,IF(K571=55,15,IF(K571=45,10,IF(K571=65,15,IF(K571=75,20,IF(K571=95,20)))))))))))))))))</f>
        <v>0</v>
      </c>
      <c r="G571" s="20">
        <f>IF(K571=25,5,IF(K571=30,5,IF(K571=35,5,IF(K571=40,5,IF(K571=50,10,IF(K571=85,15,IF(K571=60,10,IF(K571=70,15,IF(K571=80,15,IF(K571=90,20,IF(K571=100,20,IF(K571=0,0,IF(K571=55,5,IF(K571=45,10,IF(K571=65,15,IF(K571=75,10,IF(K571=95,15)))))))))))))))))</f>
        <v>0</v>
      </c>
      <c r="H571" s="20">
        <f>IF(K571=25,5,IF(K571=30,5,IF(K571=35,5,IF(K571=40,15,IF(K571=50,5,IF(K571=85,15,IF(K571=60,10,IF(K571=70,10,IF(K571=80,20,IF(K571=90,15,IF(K571=100,20,IF(K571=0,0,IF(K571=55,10,IF(K571=45,5,IF(K571=65,15,IF(K571=75,15,IF(K571=95,20)))))))))))))))))</f>
        <v>0</v>
      </c>
      <c r="I571" s="20">
        <f t="shared" si="19"/>
        <v>0</v>
      </c>
      <c r="J571" s="20">
        <f>IF(K571=25,5,IF(K571=30,5,IF(K571=35,10,IF(K571=40,5,IF(K571=50,10,IF(K571=85,15,IF(K571=60,10,IF(K571=70,10,IF(K571=80,15,IF(K571=90,20,IF(K571=100,20,IF(K571=0,0,IF(K571=55,15,IF(K571=45,10,IF(K571=65,10,IF(K571=75,10,IF(K571=95,20)))))))))))))))))</f>
        <v>0</v>
      </c>
      <c r="K571" s="31"/>
    </row>
    <row r="572" spans="1:11" ht="18" hidden="1" customHeight="1">
      <c r="A572" s="30">
        <v>9</v>
      </c>
      <c r="B572" s="28" t="s">
        <v>369</v>
      </c>
      <c r="C572" s="21">
        <v>169</v>
      </c>
      <c r="D572" s="32" t="s">
        <v>377</v>
      </c>
      <c r="E572" s="20">
        <f t="shared" si="18"/>
        <v>0</v>
      </c>
      <c r="F572" s="20">
        <f>IF(K572=25,10,IF(K572=30,5,IF(K572=35,5,IF(K572=40,10,IF(K572=50,15,IF(K572=85,20,IF(K572=60,15,IF(K572=70,15,IF(K572=80,15,IF(K572=90,15,IF(K572=100,20,IF(K572=0,0,IF(K572=55,15,IF(K572=45,10,IF(K572=65,15,IF(K572=75,20,IF(K572=95,20)))))))))))))))))</f>
        <v>0</v>
      </c>
      <c r="G572" s="20">
        <f>IF(K572=25,5,IF(K572=30,5,IF(K572=35,5,IF(K572=40,5,IF(K572=50,10,IF(K572=85,15,IF(K572=60,10,IF(K572=70,15,IF(K572=80,15,IF(K572=90,20,IF(K572=100,20,IF(K572=0,0,IF(K572=55,5,IF(K572=45,10,IF(K572=65,15,IF(K572=75,10,IF(K572=95,15)))))))))))))))))</f>
        <v>0</v>
      </c>
      <c r="H572" s="20">
        <f>IF(K572=25,5,IF(K572=30,10,IF(K572=35,5,IF(K572=40,15,IF(K572=50,5,IF(K572=85,15,IF(K572=60,10,IF(K572=70,10,IF(K572=80,20,IF(K572=90,15,IF(K572=100,20,IF(K572=0,0,IF(K572=55,10,IF(K572=45,5,IF(K572=65,15,IF(K572=75,15,IF(K572=95,20)))))))))))))))))</f>
        <v>0</v>
      </c>
      <c r="I572" s="20">
        <f t="shared" si="19"/>
        <v>0</v>
      </c>
      <c r="J572" s="20">
        <f>IF(K572=25,0,IF(K572=30,5,IF(K572=35,10,IF(K572=40,5,IF(K572=50,10,IF(K572=85,15,IF(K572=60,10,IF(K572=70,10,IF(K572=80,15,IF(K572=90,20,IF(K572=100,20,IF(K572=0,0,IF(K572=55,15,IF(K572=45,10,IF(K572=65,10,IF(K572=75,10,IF(K572=95,20)))))))))))))))))</f>
        <v>0</v>
      </c>
      <c r="K572" s="31"/>
    </row>
    <row r="573" spans="1:11" ht="18" hidden="1" customHeight="1">
      <c r="A573" s="30">
        <v>10</v>
      </c>
      <c r="B573" s="28" t="s">
        <v>369</v>
      </c>
      <c r="C573" s="21">
        <v>171</v>
      </c>
      <c r="D573" s="32" t="s">
        <v>378</v>
      </c>
      <c r="E573" s="20">
        <f t="shared" si="18"/>
        <v>0</v>
      </c>
      <c r="F573" s="20">
        <f>IF(K573=25,5,IF(K573=30,5,IF(K573=35,5,IF(K573=40,10,IF(K573=50,15,IF(K573=85,20,IF(K573=60,15,IF(K573=70,15,IF(K573=80,15,IF(K573=90,15,IF(K573=100,20,IF(K573=0,0,IF(K573=55,15,IF(K573=45,10,IF(K573=65,15,IF(K573=75,20,IF(K573=95,20)))))))))))))))))</f>
        <v>0</v>
      </c>
      <c r="G573" s="20">
        <f>IF(K573=25,0,IF(K573=30,5,IF(K573=35,5,IF(K573=40,5,IF(K573=50,10,IF(K573=85,15,IF(K573=60,10,IF(K573=70,15,IF(K573=80,15,IF(K573=90,20,IF(K573=100,20,IF(K573=0,0,IF(K573=55,5,IF(K573=45,10,IF(K573=65,15,IF(K573=75,10,IF(K573=95,15)))))))))))))))))</f>
        <v>0</v>
      </c>
      <c r="H573" s="20">
        <f>IF(K573=25,10,IF(K573=30,5,IF(K573=35,5,IF(K573=40,15,IF(K573=50,5,IF(K573=85,15,IF(K573=60,10,IF(K573=70,10,IF(K573=80,20,IF(K573=90,15,IF(K573=100,20,IF(K573=0,0,IF(K573=55,10,IF(K573=45,5,IF(K573=65,15,IF(K573=75,15,IF(K573=95,20)))))))))))))))))</f>
        <v>0</v>
      </c>
      <c r="I573" s="20">
        <f t="shared" si="19"/>
        <v>0</v>
      </c>
      <c r="J573" s="20">
        <f>IF(K573=25,5,IF(K573=30,10,IF(K573=35,10,IF(K573=40,5,IF(K573=50,10,IF(K573=85,15,IF(K573=60,10,IF(K573=70,10,IF(K573=80,15,IF(K573=90,20,IF(K573=100,20,IF(K573=0,0,IF(K573=55,15,IF(K573=45,10,IF(K573=65,10,IF(K573=75,10,IF(K573=95,20)))))))))))))))))</f>
        <v>0</v>
      </c>
      <c r="K573" s="31"/>
    </row>
    <row r="574" spans="1:11" ht="18" hidden="1" customHeight="1">
      <c r="A574" s="30">
        <v>11</v>
      </c>
      <c r="B574" s="28" t="s">
        <v>369</v>
      </c>
      <c r="C574" s="21">
        <v>251</v>
      </c>
      <c r="D574" s="32" t="s">
        <v>379</v>
      </c>
      <c r="E574" s="20">
        <f t="shared" si="18"/>
        <v>0</v>
      </c>
      <c r="F574" s="20">
        <f>IF(K574=25,5,IF(K574=30,10,IF(K574=35,5,IF(K574=40,10,IF(K574=50,15,IF(K574=85,20,IF(K574=60,15,IF(K574=70,15,IF(K574=80,15,IF(K574=90,15,IF(K574=100,20,IF(K574=0,0,IF(K574=55,15,IF(K574=45,10,IF(K574=65,15,IF(K574=75,20,IF(K574=95,20)))))))))))))))))</f>
        <v>0</v>
      </c>
      <c r="G574" s="20">
        <f>IF(K574=25,5,IF(K574=30,5,IF(K574=35,5,IF(K574=40,5,IF(K574=50,10,IF(K574=85,15,IF(K574=60,10,IF(K574=70,15,IF(K574=80,15,IF(K574=90,20,IF(K574=100,20,IF(K574=0,0,IF(K574=55,5,IF(K574=45,10,IF(K574=65,15,IF(K574=75,10,IF(K574=95,15)))))))))))))))))</f>
        <v>0</v>
      </c>
      <c r="H574" s="20">
        <f>IF(K574=25,5,IF(K574=30,5,IF(K574=35,5,IF(K574=40,15,IF(K574=50,5,IF(K574=85,15,IF(K574=60,10,IF(K574=70,10,IF(K574=80,20,IF(K574=90,15,IF(K574=100,20,IF(K574=0,0,IF(K574=55,10,IF(K574=45,5,IF(K574=65,15,IF(K574=75,15,IF(K574=95,20)))))))))))))))))</f>
        <v>0</v>
      </c>
      <c r="I574" s="20">
        <f t="shared" si="19"/>
        <v>0</v>
      </c>
      <c r="J574" s="20">
        <f>IF(K574=25,5,IF(K574=30,5,IF(K574=35,10,IF(K574=40,5,IF(K574=50,10,IF(K574=85,15,IF(K574=60,10,IF(K574=70,10,IF(K574=80,15,IF(K574=90,20,IF(K574=100,20,IF(K574=0,0,IF(K574=55,15,IF(K574=45,10,IF(K574=65,10,IF(K574=75,10,IF(K574=95,20)))))))))))))))))</f>
        <v>0</v>
      </c>
      <c r="K574" s="31"/>
    </row>
    <row r="575" spans="1:11" ht="18" hidden="1" customHeight="1">
      <c r="A575" s="30">
        <v>12</v>
      </c>
      <c r="B575" s="28" t="s">
        <v>369</v>
      </c>
      <c r="C575" s="21">
        <v>294</v>
      </c>
      <c r="D575" s="32" t="s">
        <v>380</v>
      </c>
      <c r="E575" s="20">
        <f t="shared" si="18"/>
        <v>0</v>
      </c>
      <c r="F575" s="20">
        <f>IF(K575=25,10,IF(K575=30,5,IF(K575=35,5,IF(K575=40,10,IF(K575=50,15,IF(K575=85,20,IF(K575=60,15,IF(K575=70,15,IF(K575=80,15,IF(K575=90,15,IF(K575=100,20,IF(K575=0,0,IF(K575=55,15,IF(K575=45,10,IF(K575=65,15,IF(K575=75,20,IF(K575=95,20)))))))))))))))))</f>
        <v>0</v>
      </c>
      <c r="G575" s="20">
        <f>IF(K575=25,5,IF(K575=30,5,IF(K575=35,5,IF(K575=40,5,IF(K575=50,10,IF(K575=85,15,IF(K575=60,10,IF(K575=70,15,IF(K575=80,15,IF(K575=90,20,IF(K575=100,20,IF(K575=0,0,IF(K575=55,5,IF(K575=45,10,IF(K575=65,15,IF(K575=75,10,IF(K575=95,15)))))))))))))))))</f>
        <v>0</v>
      </c>
      <c r="H575" s="20">
        <f>IF(K575=25,5,IF(K575=30,10,IF(K575=35,5,IF(K575=40,15,IF(K575=50,5,IF(K575=85,15,IF(K575=60,10,IF(K575=70,10,IF(K575=80,20,IF(K575=90,15,IF(K575=100,20,IF(K575=0,0,IF(K575=55,10,IF(K575=45,5,IF(K575=65,15,IF(K575=75,15,IF(K575=95,20)))))))))))))))))</f>
        <v>0</v>
      </c>
      <c r="I575" s="20">
        <f t="shared" si="19"/>
        <v>0</v>
      </c>
      <c r="J575" s="20">
        <f>IF(K575=25,0,IF(K575=30,5,IF(K575=35,10,IF(K575=40,5,IF(K575=50,10,IF(K575=85,15,IF(K575=60,10,IF(K575=70,10,IF(K575=80,15,IF(K575=90,20,IF(K575=100,20,IF(K575=0,0,IF(K575=55,15,IF(K575=45,10,IF(K575=65,10,IF(K575=75,10,IF(K575=95,20)))))))))))))))))</f>
        <v>0</v>
      </c>
      <c r="K575" s="31"/>
    </row>
    <row r="576" spans="1:11" ht="18" hidden="1" customHeight="1">
      <c r="A576" s="30">
        <v>13</v>
      </c>
      <c r="B576" s="28" t="s">
        <v>369</v>
      </c>
      <c r="C576" s="21">
        <v>305</v>
      </c>
      <c r="D576" s="32" t="s">
        <v>381</v>
      </c>
      <c r="E576" s="20">
        <f t="shared" si="18"/>
        <v>0</v>
      </c>
      <c r="F576" s="20">
        <f>IF(K576=25,5,IF(K576=30,5,IF(K576=35,5,IF(K576=40,10,IF(K576=50,15,IF(K576=85,20,IF(K576=60,15,IF(K576=70,15,IF(K576=80,15,IF(K576=90,15,IF(K576=100,20,IF(K576=0,0,IF(K576=55,15,IF(K576=45,10,IF(K576=65,15,IF(K576=75,20,IF(K576=95,20)))))))))))))))))</f>
        <v>0</v>
      </c>
      <c r="G576" s="20">
        <f>IF(K576=25,0,IF(K576=30,5,IF(K576=35,5,IF(K576=40,5,IF(K576=50,10,IF(K576=85,15,IF(K576=60,10,IF(K576=70,15,IF(K576=80,15,IF(K576=90,20,IF(K576=100,20,IF(K576=0,0,IF(K576=55,5,IF(K576=45,10,IF(K576=65,15,IF(K576=75,10,IF(K576=95,15)))))))))))))))))</f>
        <v>0</v>
      </c>
      <c r="H576" s="20">
        <f>IF(K576=25,10,IF(K576=30,5,IF(K576=35,5,IF(K576=40,15,IF(K576=50,5,IF(K576=85,15,IF(K576=60,10,IF(K576=70,10,IF(K576=80,20,IF(K576=90,15,IF(K576=100,20,IF(K576=0,0,IF(K576=55,10,IF(K576=45,5,IF(K576=65,15,IF(K576=75,15,IF(K576=95,20)))))))))))))))))</f>
        <v>0</v>
      </c>
      <c r="I576" s="20">
        <f t="shared" si="19"/>
        <v>0</v>
      </c>
      <c r="J576" s="20">
        <f>IF(K576=25,5,IF(K576=30,10,IF(K576=35,10,IF(K576=40,5,IF(K576=50,10,IF(K576=85,15,IF(K576=60,10,IF(K576=70,10,IF(K576=80,15,IF(K576=90,20,IF(K576=100,20,IF(K576=0,0,IF(K576=55,15,IF(K576=45,10,IF(K576=65,10,IF(K576=75,10,IF(K576=95,20)))))))))))))))))</f>
        <v>0</v>
      </c>
      <c r="K576" s="31"/>
    </row>
    <row r="577" spans="1:11" ht="18" hidden="1" customHeight="1">
      <c r="A577" s="30">
        <v>14</v>
      </c>
      <c r="B577" s="28" t="s">
        <v>369</v>
      </c>
      <c r="C577" s="21">
        <v>412</v>
      </c>
      <c r="D577" s="32" t="s">
        <v>382</v>
      </c>
      <c r="E577" s="20">
        <f t="shared" si="18"/>
        <v>0</v>
      </c>
      <c r="F577" s="20">
        <f>IF(K577=25,5,IF(K577=30,10,IF(K577=35,5,IF(K577=40,10,IF(K577=50,15,IF(K577=85,20,IF(K577=60,15,IF(K577=70,15,IF(K577=80,15,IF(K577=90,15,IF(K577=100,20,IF(K577=0,0,IF(K577=55,15,IF(K577=45,10,IF(K577=65,15,IF(K577=75,20,IF(K577=95,20)))))))))))))))))</f>
        <v>0</v>
      </c>
      <c r="G577" s="20">
        <f>IF(K577=25,5,IF(K577=30,5,IF(K577=35,5,IF(K577=40,5,IF(K577=50,10,IF(K577=85,15,IF(K577=60,10,IF(K577=70,15,IF(K577=80,15,IF(K577=90,20,IF(K577=100,20,IF(K577=0,0,IF(K577=55,5,IF(K577=45,10,IF(K577=65,15,IF(K577=75,10,IF(K577=95,15)))))))))))))))))</f>
        <v>0</v>
      </c>
      <c r="H577" s="20">
        <f>IF(K577=25,5,IF(K577=30,5,IF(K577=35,5,IF(K577=40,15,IF(K577=50,5,IF(K577=85,15,IF(K577=60,10,IF(K577=70,10,IF(K577=80,20,IF(K577=90,15,IF(K577=100,20,IF(K577=0,0,IF(K577=55,10,IF(K577=45,5,IF(K577=65,15,IF(K577=75,15,IF(K577=95,20)))))))))))))))))</f>
        <v>0</v>
      </c>
      <c r="I577" s="20">
        <f t="shared" si="19"/>
        <v>0</v>
      </c>
      <c r="J577" s="20">
        <f>IF(K577=25,5,IF(K577=30,5,IF(K577=35,10,IF(K577=40,5,IF(K577=50,10,IF(K577=85,15,IF(K577=60,10,IF(K577=70,10,IF(K577=80,15,IF(K577=90,20,IF(K577=100,20,IF(K577=0,0,IF(K577=55,15,IF(K577=45,10,IF(K577=65,10,IF(K577=75,10,IF(K577=95,20)))))))))))))))))</f>
        <v>0</v>
      </c>
      <c r="K577" s="31"/>
    </row>
    <row r="578" spans="1:11" ht="18" hidden="1" customHeight="1">
      <c r="A578" s="30">
        <v>15</v>
      </c>
      <c r="B578" s="28" t="s">
        <v>369</v>
      </c>
      <c r="C578" s="21">
        <v>426</v>
      </c>
      <c r="D578" s="32" t="s">
        <v>383</v>
      </c>
      <c r="E578" s="20">
        <f t="shared" si="18"/>
        <v>0</v>
      </c>
      <c r="F578" s="20">
        <f>IF(K578=25,10,IF(K578=30,5,IF(K578=35,5,IF(K578=40,10,IF(K578=50,15,IF(K578=85,20,IF(K578=60,15,IF(K578=70,15,IF(K578=80,15,IF(K578=90,15,IF(K578=100,20,IF(K578=0,0,IF(K578=55,15,IF(K578=45,10,IF(K578=65,15,IF(K578=75,20,IF(K578=95,20)))))))))))))))))</f>
        <v>0</v>
      </c>
      <c r="G578" s="20">
        <f>IF(K578=25,5,IF(K578=30,5,IF(K578=35,5,IF(K578=40,5,IF(K578=50,10,IF(K578=85,15,IF(K578=60,10,IF(K578=70,15,IF(K578=80,15,IF(K578=90,20,IF(K578=100,20,IF(K578=0,0,IF(K578=55,5,IF(K578=45,10,IF(K578=65,15,IF(K578=75,10,IF(K578=95,15)))))))))))))))))</f>
        <v>0</v>
      </c>
      <c r="H578" s="20">
        <f>IF(K578=25,5,IF(K578=30,10,IF(K578=35,5,IF(K578=40,15,IF(K578=50,5,IF(K578=85,15,IF(K578=60,10,IF(K578=70,10,IF(K578=80,20,IF(K578=90,15,IF(K578=100,20,IF(K578=0,0,IF(K578=55,10,IF(K578=45,5,IF(K578=65,15,IF(K578=75,15,IF(K578=95,20)))))))))))))))))</f>
        <v>0</v>
      </c>
      <c r="I578" s="20">
        <f t="shared" si="19"/>
        <v>0</v>
      </c>
      <c r="J578" s="20">
        <f>IF(K578=25,0,IF(K578=30,5,IF(K578=35,10,IF(K578=40,5,IF(K578=50,10,IF(K578=85,15,IF(K578=60,10,IF(K578=70,10,IF(K578=80,15,IF(K578=90,20,IF(K578=100,20,IF(K578=0,0,IF(K578=55,15,IF(K578=45,10,IF(K578=65,10,IF(K578=75,10,IF(K578=95,20)))))))))))))))))</f>
        <v>0</v>
      </c>
      <c r="K578" s="31"/>
    </row>
    <row r="579" spans="1:11" ht="18" hidden="1" customHeight="1">
      <c r="A579" s="30">
        <v>16</v>
      </c>
      <c r="B579" s="28" t="s">
        <v>369</v>
      </c>
      <c r="C579" s="21">
        <v>434</v>
      </c>
      <c r="D579" s="32" t="s">
        <v>384</v>
      </c>
      <c r="E579" s="20">
        <f t="shared" si="18"/>
        <v>0</v>
      </c>
      <c r="F579" s="20">
        <f>IF(K579=25,5,IF(K579=30,5,IF(K579=35,5,IF(K579=40,10,IF(K579=50,15,IF(K579=85,20,IF(K579=60,15,IF(K579=70,15,IF(K579=80,15,IF(K579=90,15,IF(K579=100,20,IF(K579=0,0,IF(K579=55,15,IF(K579=45,10,IF(K579=65,15,IF(K579=75,20,IF(K579=95,20)))))))))))))))))</f>
        <v>0</v>
      </c>
      <c r="G579" s="20">
        <f>IF(K579=25,0,IF(K579=30,5,IF(K579=35,5,IF(K579=40,5,IF(K579=50,10,IF(K579=85,15,IF(K579=60,10,IF(K579=70,15,IF(K579=80,15,IF(K579=90,20,IF(K579=100,20,IF(K579=0,0,IF(K579=55,5,IF(K579=45,10,IF(K579=65,15,IF(K579=75,10,IF(K579=95,15)))))))))))))))))</f>
        <v>0</v>
      </c>
      <c r="H579" s="20">
        <f>IF(K579=25,10,IF(K579=30,5,IF(K579=35,5,IF(K579=40,15,IF(K579=50,5,IF(K579=85,15,IF(K579=60,10,IF(K579=70,10,IF(K579=80,20,IF(K579=90,15,IF(K579=100,20,IF(K579=0,0,IF(K579=55,10,IF(K579=45,5,IF(K579=65,15,IF(K579=75,15,IF(K579=95,20)))))))))))))))))</f>
        <v>0</v>
      </c>
      <c r="I579" s="20">
        <f t="shared" si="19"/>
        <v>0</v>
      </c>
      <c r="J579" s="20">
        <f>IF(K579=25,5,IF(K579=30,10,IF(K579=35,10,IF(K579=40,5,IF(K579=50,10,IF(K579=85,15,IF(K579=60,10,IF(K579=70,10,IF(K579=80,15,IF(K579=90,20,IF(K579=100,20,IF(K579=0,0,IF(K579=55,15,IF(K579=45,10,IF(K579=65,10,IF(K579=75,10,IF(K579=95,20)))))))))))))))))</f>
        <v>0</v>
      </c>
      <c r="K579" s="31"/>
    </row>
    <row r="580" spans="1:11" ht="18" hidden="1" customHeight="1">
      <c r="A580" s="30">
        <v>17</v>
      </c>
      <c r="B580" s="28" t="s">
        <v>369</v>
      </c>
      <c r="C580" s="21">
        <v>457</v>
      </c>
      <c r="D580" s="32" t="s">
        <v>385</v>
      </c>
      <c r="E580" s="20">
        <f t="shared" si="18"/>
        <v>0</v>
      </c>
      <c r="F580" s="20">
        <f>IF(K580=25,5,IF(K580=30,10,IF(K580=35,5,IF(K580=40,10,IF(K580=50,15,IF(K580=85,20,IF(K580=60,15,IF(K580=70,15,IF(K580=80,15,IF(K580=90,15,IF(K580=100,20,IF(K580=0,0,IF(K580=55,15,IF(K580=45,10,IF(K580=65,15,IF(K580=75,20,IF(K580=95,20)))))))))))))))))</f>
        <v>0</v>
      </c>
      <c r="G580" s="20">
        <f>IF(K580=25,5,IF(K580=30,5,IF(K580=35,5,IF(K580=40,5,IF(K580=50,10,IF(K580=85,15,IF(K580=60,10,IF(K580=70,15,IF(K580=80,15,IF(K580=90,20,IF(K580=100,20,IF(K580=0,0,IF(K580=55,5,IF(K580=45,10,IF(K580=65,15,IF(K580=75,10,IF(K580=95,15)))))))))))))))))</f>
        <v>0</v>
      </c>
      <c r="H580" s="20">
        <f>IF(K580=25,5,IF(K580=30,5,IF(K580=35,5,IF(K580=40,15,IF(K580=50,5,IF(K580=85,15,IF(K580=60,10,IF(K580=70,10,IF(K580=80,20,IF(K580=90,15,IF(K580=100,20,IF(K580=0,0,IF(K580=55,10,IF(K580=45,5,IF(K580=65,15,IF(K580=75,15,IF(K580=95,20)))))))))))))))))</f>
        <v>0</v>
      </c>
      <c r="I580" s="20">
        <f t="shared" si="19"/>
        <v>0</v>
      </c>
      <c r="J580" s="20">
        <f>IF(K580=25,5,IF(K580=30,5,IF(K580=35,10,IF(K580=40,5,IF(K580=50,10,IF(K580=85,15,IF(K580=60,10,IF(K580=70,10,IF(K580=80,15,IF(K580=90,20,IF(K580=100,20,IF(K580=0,0,IF(K580=55,15,IF(K580=45,10,IF(K580=65,10,IF(K580=75,10,IF(K580=95,20)))))))))))))))))</f>
        <v>0</v>
      </c>
      <c r="K580" s="31"/>
    </row>
    <row r="581" spans="1:11" ht="18" hidden="1" customHeight="1">
      <c r="A581" s="30">
        <v>18</v>
      </c>
      <c r="B581" s="28" t="s">
        <v>369</v>
      </c>
      <c r="C581" s="21">
        <v>542</v>
      </c>
      <c r="D581" s="32" t="s">
        <v>386</v>
      </c>
      <c r="E581" s="20">
        <f t="shared" si="18"/>
        <v>0</v>
      </c>
      <c r="F581" s="20">
        <f>IF(K581=25,10,IF(K581=30,5,IF(K581=35,5,IF(K581=40,10,IF(K581=50,15,IF(K581=85,20,IF(K581=60,15,IF(K581=70,15,IF(K581=80,15,IF(K581=90,15,IF(K581=100,20,IF(K581=0,0,IF(K581=55,15,IF(K581=45,10,IF(K581=65,15,IF(K581=75,20,IF(K581=95,20)))))))))))))))))</f>
        <v>0</v>
      </c>
      <c r="G581" s="20">
        <f>IF(K581=25,5,IF(K581=30,5,IF(K581=35,5,IF(K581=40,5,IF(K581=50,10,IF(K581=85,15,IF(K581=60,10,IF(K581=70,15,IF(K581=80,15,IF(K581=90,20,IF(K581=100,20,IF(K581=0,0,IF(K581=55,5,IF(K581=45,10,IF(K581=65,15,IF(K581=75,10,IF(K581=95,15)))))))))))))))))</f>
        <v>0</v>
      </c>
      <c r="H581" s="20">
        <f>IF(K581=25,5,IF(K581=30,10,IF(K581=35,5,IF(K581=40,15,IF(K581=50,5,IF(K581=85,15,IF(K581=60,10,IF(K581=70,10,IF(K581=80,20,IF(K581=90,15,IF(K581=100,20,IF(K581=0,0,IF(K581=55,10,IF(K581=45,5,IF(K581=65,15,IF(K581=75,15,IF(K581=95,20)))))))))))))))))</f>
        <v>0</v>
      </c>
      <c r="I581" s="20">
        <f t="shared" si="19"/>
        <v>0</v>
      </c>
      <c r="J581" s="20">
        <f>IF(K581=25,0,IF(K581=30,5,IF(K581=35,10,IF(K581=40,5,IF(K581=50,10,IF(K581=85,15,IF(K581=60,10,IF(K581=70,10,IF(K581=80,15,IF(K581=90,20,IF(K581=100,20,IF(K581=0,0,IF(K581=55,15,IF(K581=45,10,IF(K581=65,10,IF(K581=75,10,IF(K581=95,20)))))))))))))))))</f>
        <v>0</v>
      </c>
      <c r="K581" s="31"/>
    </row>
    <row r="582" spans="1:11" ht="18" hidden="1" customHeight="1">
      <c r="A582" s="30">
        <v>19</v>
      </c>
      <c r="B582" s="28" t="s">
        <v>369</v>
      </c>
      <c r="C582" s="21">
        <v>552</v>
      </c>
      <c r="D582" s="32" t="s">
        <v>387</v>
      </c>
      <c r="E582" s="20">
        <f t="shared" si="18"/>
        <v>0</v>
      </c>
      <c r="F582" s="20">
        <f>IF(K582=25,5,IF(K582=30,10,IF(K582=35,5,IF(K582=40,10,IF(K582=50,15,IF(K582=85,20,IF(K582=60,15,IF(K582=70,15,IF(K582=80,15,IF(K582=90,15,IF(K582=100,20,IF(K582=0,0,IF(K582=55,15,IF(K582=45,10,IF(K582=65,15,IF(K582=75,20,IF(K582=95,20)))))))))))))))))</f>
        <v>0</v>
      </c>
      <c r="G582" s="20">
        <f>IF(K582=25,5,IF(K582=30,5,IF(K582=35,5,IF(K582=40,5,IF(K582=50,10,IF(K582=85,15,IF(K582=60,10,IF(K582=70,15,IF(K582=80,15,IF(K582=90,20,IF(K582=100,20,IF(K582=0,0,IF(K582=55,5,IF(K582=45,10,IF(K582=65,15,IF(K582=75,10,IF(K582=95,15)))))))))))))))))</f>
        <v>0</v>
      </c>
      <c r="H582" s="20">
        <f>IF(K582=25,5,IF(K582=30,5,IF(K582=35,5,IF(K582=40,15,IF(K582=50,5,IF(K582=85,15,IF(K582=60,10,IF(K582=70,10,IF(K582=80,20,IF(K582=90,15,IF(K582=100,20,IF(K582=0,0,IF(K582=55,10,IF(K582=45,5,IF(K582=65,15,IF(K582=75,15,IF(K582=95,20)))))))))))))))))</f>
        <v>0</v>
      </c>
      <c r="I582" s="20">
        <f t="shared" si="19"/>
        <v>0</v>
      </c>
      <c r="J582" s="20">
        <f>IF(K582=25,5,IF(K582=30,5,IF(K582=35,10,IF(K582=40,5,IF(K582=50,10,IF(K582=85,15,IF(K582=60,10,IF(K582=70,10,IF(K582=80,15,IF(K582=90,20,IF(K582=100,20,IF(K582=0,0,IF(K582=55,15,IF(K582=45,10,IF(K582=65,10,IF(K582=75,10,IF(K582=95,20)))))))))))))))))</f>
        <v>0</v>
      </c>
      <c r="K582" s="31"/>
    </row>
    <row r="583" spans="1:11" ht="18" hidden="1" customHeight="1">
      <c r="A583" s="30">
        <v>20</v>
      </c>
      <c r="B583" s="28" t="s">
        <v>369</v>
      </c>
      <c r="C583" s="21">
        <v>672</v>
      </c>
      <c r="D583" s="32" t="s">
        <v>388</v>
      </c>
      <c r="E583" s="20">
        <f t="shared" si="18"/>
        <v>0</v>
      </c>
      <c r="F583" s="20">
        <f>IF(K583=25,10,IF(K583=30,5,IF(K583=35,5,IF(K583=40,10,IF(K583=50,15,IF(K583=85,20,IF(K583=60,15,IF(K583=70,15,IF(K583=80,15,IF(K583=90,15,IF(K583=100,20,IF(K583=0,0,IF(K583=55,15,IF(K583=45,10,IF(K583=65,15,IF(K583=75,20,IF(K583=95,20)))))))))))))))))</f>
        <v>0</v>
      </c>
      <c r="G583" s="20">
        <f>IF(K583=25,5,IF(K583=30,5,IF(K583=35,5,IF(K583=40,5,IF(K583=50,10,IF(K583=85,15,IF(K583=60,10,IF(K583=70,15,IF(K583=80,15,IF(K583=90,20,IF(K583=100,20,IF(K583=0,0,IF(K583=55,5,IF(K583=45,10,IF(K583=65,15,IF(K583=75,10,IF(K583=95,15)))))))))))))))))</f>
        <v>0</v>
      </c>
      <c r="H583" s="20">
        <f>IF(K583=25,5,IF(K583=30,10,IF(K583=35,5,IF(K583=40,15,IF(K583=50,5,IF(K583=85,15,IF(K583=60,10,IF(K583=70,10,IF(K583=80,20,IF(K583=90,15,IF(K583=100,20,IF(K583=0,0,IF(K583=55,10,IF(K583=45,5,IF(K583=65,15,IF(K583=75,15,IF(K583=95,20)))))))))))))))))</f>
        <v>0</v>
      </c>
      <c r="I583" s="20">
        <f t="shared" si="19"/>
        <v>0</v>
      </c>
      <c r="J583" s="20">
        <f>IF(K583=25,0,IF(K583=30,5,IF(K583=35,10,IF(K583=40,5,IF(K583=50,10,IF(K583=85,15,IF(K583=60,10,IF(K583=70,10,IF(K583=80,15,IF(K583=90,20,IF(K583=100,20,IF(K583=0,0,IF(K583=55,15,IF(K583=45,10,IF(K583=65,10,IF(K583=75,10,IF(K583=95,20)))))))))))))))))</f>
        <v>0</v>
      </c>
      <c r="K583" s="31"/>
    </row>
    <row r="584" spans="1:11" ht="18" hidden="1" customHeight="1">
      <c r="A584" s="30">
        <v>21</v>
      </c>
      <c r="B584" s="28" t="s">
        <v>369</v>
      </c>
      <c r="C584" s="21">
        <v>731</v>
      </c>
      <c r="D584" s="32" t="s">
        <v>389</v>
      </c>
      <c r="E584" s="20">
        <f t="shared" si="18"/>
        <v>0</v>
      </c>
      <c r="F584" s="20">
        <f>IF(K584=25,5,IF(K584=30,5,IF(K584=35,5,IF(K584=40,10,IF(K584=50,15,IF(K584=85,20,IF(K584=60,15,IF(K584=70,15,IF(K584=80,15,IF(K584=90,15,IF(K584=100,20,IF(K584=0,0,IF(K584=55,15,IF(K584=45,10,IF(K584=65,15,IF(K584=75,20,IF(K584=95,20)))))))))))))))))</f>
        <v>0</v>
      </c>
      <c r="G584" s="20">
        <f>IF(K584=25,0,IF(K584=30,5,IF(K584=35,5,IF(K584=40,5,IF(K584=50,10,IF(K584=85,15,IF(K584=60,10,IF(K584=70,15,IF(K584=80,15,IF(K584=90,20,IF(K584=100,20,IF(K584=0,0,IF(K584=55,5,IF(K584=45,10,IF(K584=65,15,IF(K584=75,10,IF(K584=95,15)))))))))))))))))</f>
        <v>0</v>
      </c>
      <c r="H584" s="20">
        <f>IF(K584=25,10,IF(K584=30,5,IF(K584=35,5,IF(K584=40,15,IF(K584=50,5,IF(K584=85,15,IF(K584=60,10,IF(K584=70,10,IF(K584=80,20,IF(K584=90,15,IF(K584=100,20,IF(K584=0,0,IF(K584=55,10,IF(K584=45,5,IF(K584=65,15,IF(K584=75,15,IF(K584=95,20)))))))))))))))))</f>
        <v>0</v>
      </c>
      <c r="I584" s="20">
        <f t="shared" si="19"/>
        <v>0</v>
      </c>
      <c r="J584" s="20">
        <f>IF(K584=25,5,IF(K584=30,10,IF(K584=35,10,IF(K584=40,5,IF(K584=50,10,IF(K584=85,15,IF(K584=60,10,IF(K584=70,10,IF(K584=80,15,IF(K584=90,20,IF(K584=100,20,IF(K584=0,0,IF(K584=55,15,IF(K584=45,10,IF(K584=65,10,IF(K584=75,10,IF(K584=95,20)))))))))))))))))</f>
        <v>0</v>
      </c>
      <c r="K584" s="31"/>
    </row>
    <row r="585" spans="1:11" ht="18" hidden="1" customHeight="1">
      <c r="A585" s="30">
        <v>22</v>
      </c>
      <c r="B585" s="28" t="s">
        <v>369</v>
      </c>
      <c r="C585" s="21">
        <v>744</v>
      </c>
      <c r="D585" s="32" t="s">
        <v>390</v>
      </c>
      <c r="E585" s="20">
        <f t="shared" si="18"/>
        <v>0</v>
      </c>
      <c r="F585" s="20">
        <f>IF(K585=25,5,IF(K585=30,10,IF(K585=35,5,IF(K585=40,10,IF(K585=50,15,IF(K585=85,20,IF(K585=60,15,IF(K585=70,15,IF(K585=80,15,IF(K585=90,15,IF(K585=100,20,IF(K585=0,0,IF(K585=55,15,IF(K585=45,10,IF(K585=65,15,IF(K585=75,20,IF(K585=95,20)))))))))))))))))</f>
        <v>0</v>
      </c>
      <c r="G585" s="20">
        <f>IF(K585=25,5,IF(K585=30,5,IF(K585=35,5,IF(K585=40,5,IF(K585=50,10,IF(K585=85,15,IF(K585=60,10,IF(K585=70,15,IF(K585=80,15,IF(K585=90,20,IF(K585=100,20,IF(K585=0,0,IF(K585=55,5,IF(K585=45,10,IF(K585=65,15,IF(K585=75,10,IF(K585=95,15)))))))))))))))))</f>
        <v>0</v>
      </c>
      <c r="H585" s="20">
        <f>IF(K585=25,5,IF(K585=30,5,IF(K585=35,5,IF(K585=40,15,IF(K585=50,5,IF(K585=85,15,IF(K585=60,10,IF(K585=70,10,IF(K585=80,20,IF(K585=90,15,IF(K585=100,20,IF(K585=0,0,IF(K585=55,10,IF(K585=45,5,IF(K585=65,15,IF(K585=75,15,IF(K585=95,20)))))))))))))))))</f>
        <v>0</v>
      </c>
      <c r="I585" s="20">
        <f t="shared" si="19"/>
        <v>0</v>
      </c>
      <c r="J585" s="20">
        <f>IF(K585=25,5,IF(K585=30,5,IF(K585=35,10,IF(K585=40,5,IF(K585=50,10,IF(K585=85,15,IF(K585=60,10,IF(K585=70,10,IF(K585=80,15,IF(K585=90,20,IF(K585=100,20,IF(K585=0,0,IF(K585=55,15,IF(K585=45,10,IF(K585=65,10,IF(K585=75,10,IF(K585=95,20)))))))))))))))))</f>
        <v>0</v>
      </c>
      <c r="K585" s="31"/>
    </row>
    <row r="586" spans="1:11" ht="18" hidden="1" customHeight="1">
      <c r="A586" s="30">
        <v>23</v>
      </c>
      <c r="B586" s="28" t="s">
        <v>369</v>
      </c>
      <c r="C586" s="21">
        <v>783</v>
      </c>
      <c r="D586" s="32" t="s">
        <v>391</v>
      </c>
      <c r="E586" s="20">
        <f t="shared" si="18"/>
        <v>0</v>
      </c>
      <c r="F586" s="20">
        <f>IF(K586=25,10,IF(K586=30,5,IF(K586=35,5,IF(K586=40,10,IF(K586=50,15,IF(K586=85,20,IF(K586=60,15,IF(K586=70,15,IF(K586=80,15,IF(K586=90,15,IF(K586=100,20,IF(K586=0,0,IF(K586=55,15,IF(K586=45,10,IF(K586=65,15,IF(K586=75,20,IF(K586=95,20)))))))))))))))))</f>
        <v>0</v>
      </c>
      <c r="G586" s="20">
        <f>IF(K586=25,5,IF(K586=30,5,IF(K586=35,5,IF(K586=40,5,IF(K586=50,10,IF(K586=85,15,IF(K586=60,10,IF(K586=70,15,IF(K586=80,15,IF(K586=90,20,IF(K586=100,20,IF(K586=0,0,IF(K586=55,5,IF(K586=45,10,IF(K586=65,15,IF(K586=75,10,IF(K586=95,15)))))))))))))))))</f>
        <v>0</v>
      </c>
      <c r="H586" s="20">
        <f>IF(K586=25,5,IF(K586=30,10,IF(K586=35,5,IF(K586=40,15,IF(K586=50,5,IF(K586=85,15,IF(K586=60,10,IF(K586=70,10,IF(K586=80,20,IF(K586=90,15,IF(K586=100,20,IF(K586=0,0,IF(K586=55,10,IF(K586=45,5,IF(K586=65,15,IF(K586=75,15,IF(K586=95,20)))))))))))))))))</f>
        <v>0</v>
      </c>
      <c r="I586" s="20">
        <f t="shared" si="19"/>
        <v>0</v>
      </c>
      <c r="J586" s="20">
        <f>IF(K586=25,0,IF(K586=30,5,IF(K586=35,10,IF(K586=40,5,IF(K586=50,10,IF(K586=85,15,IF(K586=60,10,IF(K586=70,10,IF(K586=80,15,IF(K586=90,20,IF(K586=100,20,IF(K586=0,0,IF(K586=55,15,IF(K586=45,10,IF(K586=65,10,IF(K586=75,10,IF(K586=95,20)))))))))))))))))</f>
        <v>0</v>
      </c>
      <c r="K586" s="31"/>
    </row>
    <row r="587" spans="1:11" ht="18" hidden="1" customHeight="1">
      <c r="A587" s="30">
        <v>24</v>
      </c>
      <c r="B587" s="28" t="s">
        <v>369</v>
      </c>
      <c r="C587" s="21">
        <v>949</v>
      </c>
      <c r="D587" s="32" t="s">
        <v>392</v>
      </c>
      <c r="E587" s="20">
        <f t="shared" si="18"/>
        <v>0</v>
      </c>
      <c r="F587" s="20">
        <f>IF(K587=25,5,IF(K587=30,5,IF(K587=35,5,IF(K587=40,10,IF(K587=50,15,IF(K587=85,20,IF(K587=60,15,IF(K587=70,15,IF(K587=80,15,IF(K587=90,15,IF(K587=100,20,IF(K587=0,0,IF(K587=55,15,IF(K587=45,10,IF(K587=65,15,IF(K587=75,20,IF(K587=95,20)))))))))))))))))</f>
        <v>0</v>
      </c>
      <c r="G587" s="20">
        <f>IF(K587=25,0,IF(K587=30,5,IF(K587=35,5,IF(K587=40,5,IF(K587=50,10,IF(K587=85,15,IF(K587=60,10,IF(K587=70,15,IF(K587=80,15,IF(K587=90,20,IF(K587=100,20,IF(K587=0,0,IF(K587=55,5,IF(K587=45,10,IF(K587=65,15,IF(K587=75,10,IF(K587=95,15)))))))))))))))))</f>
        <v>0</v>
      </c>
      <c r="H587" s="20">
        <f>IF(K587=25,10,IF(K587=30,5,IF(K587=35,5,IF(K587=40,15,IF(K587=50,5,IF(K587=85,15,IF(K587=60,10,IF(K587=70,10,IF(K587=80,20,IF(K587=90,15,IF(K587=100,20,IF(K587=0,0,IF(K587=55,10,IF(K587=45,5,IF(K587=65,15,IF(K587=75,15,IF(K587=95,20)))))))))))))))))</f>
        <v>0</v>
      </c>
      <c r="I587" s="20">
        <f t="shared" si="19"/>
        <v>0</v>
      </c>
      <c r="J587" s="20">
        <f>IF(K587=25,5,IF(K587=30,10,IF(K587=35,10,IF(K587=40,5,IF(K587=50,10,IF(K587=85,15,IF(K587=60,10,IF(K587=70,10,IF(K587=80,15,IF(K587=90,20,IF(K587=100,20,IF(K587=0,0,IF(K587=55,15,IF(K587=45,10,IF(K587=65,10,IF(K587=75,10,IF(K587=95,20)))))))))))))))))</f>
        <v>0</v>
      </c>
      <c r="K587" s="31"/>
    </row>
    <row r="588" spans="1:11" ht="18" hidden="1" customHeight="1">
      <c r="A588" s="30">
        <v>25</v>
      </c>
      <c r="B588" s="28" t="s">
        <v>369</v>
      </c>
      <c r="C588" s="21">
        <v>1010</v>
      </c>
      <c r="D588" s="32" t="s">
        <v>393</v>
      </c>
      <c r="E588" s="20">
        <f t="shared" si="18"/>
        <v>0</v>
      </c>
      <c r="F588" s="20">
        <f>IF(K588=25,5,IF(K588=30,10,IF(K588=35,5,IF(K588=40,10,IF(K588=50,15,IF(K588=85,20,IF(K588=60,15,IF(K588=70,15,IF(K588=80,15,IF(K588=90,15,IF(K588=100,20,IF(K588=0,0,IF(K588=55,15,IF(K588=45,10,IF(K588=65,15,IF(K588=75,20,IF(K588=95,20)))))))))))))))))</f>
        <v>0</v>
      </c>
      <c r="G588" s="20">
        <f>IF(K588=25,5,IF(K588=30,5,IF(K588=35,5,IF(K588=40,5,IF(K588=50,10,IF(K588=85,15,IF(K588=60,10,IF(K588=70,15,IF(K588=80,15,IF(K588=90,20,IF(K588=100,20,IF(K588=0,0,IF(K588=55,5,IF(K588=45,10,IF(K588=65,15,IF(K588=75,10,IF(K588=95,15)))))))))))))))))</f>
        <v>0</v>
      </c>
      <c r="H588" s="20">
        <f>IF(K588=25,5,IF(K588=30,5,IF(K588=35,5,IF(K588=40,15,IF(K588=50,5,IF(K588=85,15,IF(K588=60,10,IF(K588=70,10,IF(K588=80,20,IF(K588=90,15,IF(K588=100,20,IF(K588=0,0,IF(K588=55,10,IF(K588=45,5,IF(K588=65,15,IF(K588=75,15,IF(K588=95,20)))))))))))))))))</f>
        <v>0</v>
      </c>
      <c r="I588" s="20">
        <f t="shared" si="19"/>
        <v>0</v>
      </c>
      <c r="J588" s="20">
        <f>IF(K588=25,5,IF(K588=30,5,IF(K588=35,10,IF(K588=40,5,IF(K588=50,10,IF(K588=85,15,IF(K588=60,10,IF(K588=70,10,IF(K588=80,15,IF(K588=90,20,IF(K588=100,20,IF(K588=0,0,IF(K588=55,15,IF(K588=45,10,IF(K588=65,10,IF(K588=75,10,IF(K588=95,20)))))))))))))))))</f>
        <v>0</v>
      </c>
      <c r="K588" s="31"/>
    </row>
    <row r="589" spans="1:11" ht="18" hidden="1" customHeight="1">
      <c r="A589" s="30">
        <v>26</v>
      </c>
      <c r="B589" s="28" t="s">
        <v>369</v>
      </c>
      <c r="C589" s="21">
        <v>1122</v>
      </c>
      <c r="D589" s="32" t="s">
        <v>394</v>
      </c>
      <c r="E589" s="20">
        <f t="shared" si="18"/>
        <v>0</v>
      </c>
      <c r="F589" s="20">
        <f>IF(K589=25,10,IF(K589=30,5,IF(K589=35,5,IF(K589=40,10,IF(K589=50,15,IF(K589=85,20,IF(K589=60,15,IF(K589=70,15,IF(K589=80,15,IF(K589=90,15,IF(K589=100,20,IF(K589=0,0,IF(K589=55,15,IF(K589=45,10,IF(K589=65,15,IF(K589=75,20,IF(K589=95,20)))))))))))))))))</f>
        <v>0</v>
      </c>
      <c r="G589" s="20">
        <f>IF(K589=25,5,IF(K589=30,5,IF(K589=35,5,IF(K589=40,5,IF(K589=50,10,IF(K589=85,15,IF(K589=60,10,IF(K589=70,15,IF(K589=80,15,IF(K589=90,20,IF(K589=100,20,IF(K589=0,0,IF(K589=55,5,IF(K589=45,10,IF(K589=65,15,IF(K589=75,10,IF(K589=95,15)))))))))))))))))</f>
        <v>0</v>
      </c>
      <c r="H589" s="20">
        <f>IF(K589=25,5,IF(K589=30,10,IF(K589=35,5,IF(K589=40,15,IF(K589=50,5,IF(K589=85,15,IF(K589=60,10,IF(K589=70,10,IF(K589=80,20,IF(K589=90,15,IF(K589=100,20,IF(K589=0,0,IF(K589=55,10,IF(K589=45,5,IF(K589=65,15,IF(K589=75,15,IF(K589=95,20)))))))))))))))))</f>
        <v>0</v>
      </c>
      <c r="I589" s="20">
        <f t="shared" si="19"/>
        <v>0</v>
      </c>
      <c r="J589" s="20">
        <f>IF(K589=25,0,IF(K589=30,5,IF(K589=35,10,IF(K589=40,5,IF(K589=50,10,IF(K589=85,15,IF(K589=60,10,IF(K589=70,10,IF(K589=80,15,IF(K589=90,20,IF(K589=100,20,IF(K589=0,0,IF(K589=55,15,IF(K589=45,10,IF(K589=65,10,IF(K589=75,10,IF(K589=95,20)))))))))))))))))</f>
        <v>0</v>
      </c>
      <c r="K589" s="31"/>
    </row>
    <row r="590" spans="1:11" ht="18" hidden="1" customHeight="1">
      <c r="A590" s="30">
        <v>27</v>
      </c>
      <c r="B590" s="28" t="s">
        <v>369</v>
      </c>
      <c r="C590" s="21">
        <v>1146</v>
      </c>
      <c r="D590" s="32" t="s">
        <v>395</v>
      </c>
      <c r="E590" s="20">
        <f t="shared" ref="E590:E594" si="20">IF(K590=25,5,IF(K590=30,5,IF(K590=35,5,IF(K590=40,5,IF(K590=50,5,IF(K590=85,10,IF(K590=60,10,IF(K590=70,10,IF(K590=80,5,IF(K590=90,10,IF(K590=100,10,IF(K590=0,0,IF(K590=55,5,IF(K590=45,5,IF(K590=65,5,IF(K590=75,10,IF(K590=95,10)))))))))))))))))</f>
        <v>0</v>
      </c>
      <c r="F590" s="20">
        <f>IF(K590=25,5,IF(K590=30,10,IF(K590=35,5,IF(K590=40,10,IF(K590=50,15,IF(K590=85,20,IF(K590=60,15,IF(K590=70,15,IF(K590=80,15,IF(K590=90,15,IF(K590=100,20,IF(K590=0,0,IF(K590=55,15,IF(K590=45,10,IF(K590=65,15,IF(K590=75,20,IF(K590=95,20)))))))))))))))))</f>
        <v>0</v>
      </c>
      <c r="G590" s="20">
        <f>IF(K590=25,5,IF(K590=30,5,IF(K590=35,5,IF(K590=40,5,IF(K590=50,10,IF(K590=85,15,IF(K590=60,10,IF(K590=70,15,IF(K590=80,15,IF(K590=90,20,IF(K590=100,20,IF(K590=0,0,IF(K590=55,5,IF(K590=45,10,IF(K590=65,15,IF(K590=75,10,IF(K590=95,15)))))))))))))))))</f>
        <v>0</v>
      </c>
      <c r="H590" s="20">
        <f>IF(K590=25,5,IF(K590=30,5,IF(K590=35,5,IF(K590=40,15,IF(K590=50,5,IF(K590=85,15,IF(K590=60,10,IF(K590=70,10,IF(K590=80,20,IF(K590=90,15,IF(K590=100,20,IF(K590=0,0,IF(K590=55,10,IF(K590=45,5,IF(K590=65,15,IF(K590=75,15,IF(K590=95,20)))))))))))))))))</f>
        <v>0</v>
      </c>
      <c r="I590" s="20">
        <f t="shared" ref="I590:I594" si="21">IF(K590=25,0,IF(K590=30,0,IF(K590=35,5,IF(K590=40,0,IF(K590=50,5,IF(K590=85,10,IF(K590=60,5,IF(K590=70,10,IF(K590=80,10,IF(K590=90,10,IF(K590=100,10,IF(K590=0,0,IF(K590=55,5,IF(K590=45,5,IF(K590=65,5,IF(K590=75,10,IF(K590=95,10)))))))))))))))))</f>
        <v>0</v>
      </c>
      <c r="J590" s="20">
        <f>IF(K590=25,5,IF(K590=30,5,IF(K590=35,10,IF(K590=40,5,IF(K590=50,10,IF(K590=85,15,IF(K590=60,10,IF(K590=70,10,IF(K590=80,15,IF(K590=90,20,IF(K590=100,20,IF(K590=0,0,IF(K590=55,15,IF(K590=45,10,IF(K590=65,10,IF(K590=75,10,IF(K590=95,20)))))))))))))))))</f>
        <v>0</v>
      </c>
      <c r="K590" s="31"/>
    </row>
    <row r="591" spans="1:11" ht="18" hidden="1" customHeight="1">
      <c r="A591" s="30">
        <v>28</v>
      </c>
      <c r="B591" s="28" t="s">
        <v>369</v>
      </c>
      <c r="C591" s="21">
        <v>1162</v>
      </c>
      <c r="D591" s="32" t="s">
        <v>396</v>
      </c>
      <c r="E591" s="20">
        <f t="shared" si="20"/>
        <v>0</v>
      </c>
      <c r="F591" s="20">
        <f>IF(K591=25,10,IF(K591=30,5,IF(K591=35,5,IF(K591=40,10,IF(K591=50,15,IF(K591=85,20,IF(K591=60,15,IF(K591=70,15,IF(K591=80,15,IF(K591=90,15,IF(K591=100,20,IF(K591=0,0,IF(K591=55,15,IF(K591=45,10,IF(K591=65,15,IF(K591=75,20,IF(K591=95,20)))))))))))))))))</f>
        <v>0</v>
      </c>
      <c r="G591" s="20">
        <f>IF(K591=25,5,IF(K591=30,5,IF(K591=35,5,IF(K591=40,5,IF(K591=50,10,IF(K591=85,15,IF(K591=60,10,IF(K591=70,15,IF(K591=80,15,IF(K591=90,20,IF(K591=100,20,IF(K591=0,0,IF(K591=55,5,IF(K591=45,10,IF(K591=65,15,IF(K591=75,10,IF(K591=95,15)))))))))))))))))</f>
        <v>0</v>
      </c>
      <c r="H591" s="20">
        <f>IF(K591=25,5,IF(K591=30,10,IF(K591=35,5,IF(K591=40,15,IF(K591=50,5,IF(K591=85,15,IF(K591=60,10,IF(K591=70,10,IF(K591=80,20,IF(K591=90,15,IF(K591=100,20,IF(K591=0,0,IF(K591=55,10,IF(K591=45,5,IF(K591=65,15,IF(K591=75,15,IF(K591=95,20)))))))))))))))))</f>
        <v>0</v>
      </c>
      <c r="I591" s="20">
        <f t="shared" si="21"/>
        <v>0</v>
      </c>
      <c r="J591" s="20">
        <f>IF(K591=25,0,IF(K591=30,5,IF(K591=35,10,IF(K591=40,5,IF(K591=50,10,IF(K591=85,15,IF(K591=60,10,IF(K591=70,10,IF(K591=80,15,IF(K591=90,20,IF(K591=100,20,IF(K591=0,0,IF(K591=55,15,IF(K591=45,10,IF(K591=65,10,IF(K591=75,10,IF(K591=95,20)))))))))))))))))</f>
        <v>0</v>
      </c>
      <c r="K591" s="31"/>
    </row>
    <row r="592" spans="1:11" ht="18" hidden="1" customHeight="1">
      <c r="A592" s="30">
        <v>29</v>
      </c>
      <c r="B592" s="28" t="s">
        <v>369</v>
      </c>
      <c r="C592" s="21">
        <v>1245</v>
      </c>
      <c r="D592" s="32" t="s">
        <v>397</v>
      </c>
      <c r="E592" s="20">
        <f t="shared" si="20"/>
        <v>0</v>
      </c>
      <c r="F592" s="20">
        <f>IF(K592=25,5,IF(K592=30,5,IF(K592=35,5,IF(K592=40,10,IF(K592=50,15,IF(K592=85,20,IF(K592=60,15,IF(K592=70,15,IF(K592=80,15,IF(K592=90,15,IF(K592=100,20,IF(K592=0,0,IF(K592=55,15,IF(K592=45,10,IF(K592=65,15,IF(K592=75,20,IF(K592=95,20)))))))))))))))))</f>
        <v>0</v>
      </c>
      <c r="G592" s="20">
        <f>IF(K592=25,0,IF(K592=30,5,IF(K592=35,5,IF(K592=40,5,IF(K592=50,10,IF(K592=85,15,IF(K592=60,10,IF(K592=70,15,IF(K592=80,15,IF(K592=90,20,IF(K592=100,20,IF(K592=0,0,IF(K592=55,5,IF(K592=45,10,IF(K592=65,15,IF(K592=75,10,IF(K592=95,15)))))))))))))))))</f>
        <v>0</v>
      </c>
      <c r="H592" s="20">
        <f>IF(K592=25,10,IF(K592=30,5,IF(K592=35,5,IF(K592=40,15,IF(K592=50,5,IF(K592=85,15,IF(K592=60,10,IF(K592=70,10,IF(K592=80,20,IF(K592=90,15,IF(K592=100,20,IF(K592=0,0,IF(K592=55,10,IF(K592=45,5,IF(K592=65,15,IF(K592=75,15,IF(K592=95,20)))))))))))))))))</f>
        <v>0</v>
      </c>
      <c r="I592" s="20">
        <f t="shared" si="21"/>
        <v>0</v>
      </c>
      <c r="J592" s="20">
        <f>IF(K592=25,5,IF(K592=30,10,IF(K592=35,10,IF(K592=40,5,IF(K592=50,10,IF(K592=85,15,IF(K592=60,10,IF(K592=70,10,IF(K592=80,15,IF(K592=90,20,IF(K592=100,20,IF(K592=0,0,IF(K592=55,15,IF(K592=45,10,IF(K592=65,10,IF(K592=75,10,IF(K592=95,20)))))))))))))))))</f>
        <v>0</v>
      </c>
      <c r="K592" s="31"/>
    </row>
    <row r="593" spans="1:11" ht="18" hidden="1" customHeight="1">
      <c r="A593" s="30">
        <v>30</v>
      </c>
      <c r="B593" s="28" t="s">
        <v>369</v>
      </c>
      <c r="C593" s="21">
        <v>1293</v>
      </c>
      <c r="D593" s="32" t="s">
        <v>398</v>
      </c>
      <c r="E593" s="20">
        <f t="shared" si="20"/>
        <v>0</v>
      </c>
      <c r="F593" s="20">
        <f>IF(K593=25,5,IF(K593=30,10,IF(K593=35,5,IF(K593=40,10,IF(K593=50,15,IF(K593=85,20,IF(K593=60,15,IF(K593=70,15,IF(K593=80,15,IF(K593=90,15,IF(K593=100,20,IF(K593=0,0,IF(K593=55,15,IF(K593=45,10,IF(K593=65,15,IF(K593=75,20,IF(K593=95,20)))))))))))))))))</f>
        <v>0</v>
      </c>
      <c r="G593" s="20">
        <f>IF(K593=25,5,IF(K593=30,5,IF(K593=35,5,IF(K593=40,5,IF(K593=50,10,IF(K593=85,15,IF(K593=60,10,IF(K593=70,15,IF(K593=80,15,IF(K593=90,20,IF(K593=100,20,IF(K593=0,0,IF(K593=55,5,IF(K593=45,10,IF(K593=65,15,IF(K593=75,10,IF(K593=95,15)))))))))))))))))</f>
        <v>0</v>
      </c>
      <c r="H593" s="20">
        <f>IF(K593=25,5,IF(K593=30,5,IF(K593=35,5,IF(K593=40,15,IF(K593=50,5,IF(K593=85,15,IF(K593=60,10,IF(K593=70,10,IF(K593=80,20,IF(K593=90,15,IF(K593=100,20,IF(K593=0,0,IF(K593=55,10,IF(K593=45,5,IF(K593=65,15,IF(K593=75,15,IF(K593=95,20)))))))))))))))))</f>
        <v>0</v>
      </c>
      <c r="I593" s="20">
        <f t="shared" si="21"/>
        <v>0</v>
      </c>
      <c r="J593" s="20">
        <f>IF(K593=25,5,IF(K593=30,5,IF(K593=35,10,IF(K593=40,5,IF(K593=50,10,IF(K593=85,15,IF(K593=60,10,IF(K593=70,10,IF(K593=80,15,IF(K593=90,20,IF(K593=100,20,IF(K593=0,0,IF(K593=55,15,IF(K593=45,10,IF(K593=65,10,IF(K593=75,10,IF(K593=95,20)))))))))))))))))</f>
        <v>0</v>
      </c>
      <c r="K593" s="31"/>
    </row>
    <row r="594" spans="1:11" ht="18" hidden="1" customHeight="1">
      <c r="A594" s="30">
        <v>31</v>
      </c>
      <c r="B594" s="28" t="s">
        <v>369</v>
      </c>
      <c r="C594" s="21">
        <v>1325</v>
      </c>
      <c r="D594" s="32" t="s">
        <v>399</v>
      </c>
      <c r="E594" s="20">
        <f t="shared" si="20"/>
        <v>0</v>
      </c>
      <c r="F594" s="20">
        <f>IF(K594=25,10,IF(K594=30,5,IF(K594=35,5,IF(K594=40,10,IF(K594=50,15,IF(K594=85,20,IF(K594=60,15,IF(K594=70,15,IF(K594=80,15,IF(K594=90,15,IF(K594=100,20,IF(K594=0,0,IF(K594=55,15,IF(K594=45,10,IF(K594=65,15,IF(K594=75,20,IF(K594=95,20)))))))))))))))))</f>
        <v>0</v>
      </c>
      <c r="G594" s="20">
        <f>IF(K594=25,5,IF(K594=30,5,IF(K594=35,5,IF(K594=40,5,IF(K594=50,10,IF(K594=85,15,IF(K594=60,10,IF(K594=70,15,IF(K594=80,15,IF(K594=90,20,IF(K594=100,20,IF(K594=0,0,IF(K594=55,5,IF(K594=45,10,IF(K594=65,15,IF(K594=75,10,IF(K594=95,15)))))))))))))))))</f>
        <v>0</v>
      </c>
      <c r="H594" s="20">
        <f>IF(K594=25,5,IF(K594=30,10,IF(K594=35,5,IF(K594=40,15,IF(K594=50,5,IF(K594=85,15,IF(K594=60,10,IF(K594=70,10,IF(K594=80,20,IF(K594=90,15,IF(K594=100,20,IF(K594=0,0,IF(K594=55,10,IF(K594=45,5,IF(K594=65,15,IF(K594=75,15,IF(K594=95,20)))))))))))))))))</f>
        <v>0</v>
      </c>
      <c r="I594" s="20">
        <f t="shared" si="21"/>
        <v>0</v>
      </c>
      <c r="J594" s="20">
        <f>IF(K594=25,0,IF(K594=30,5,IF(K594=35,10,IF(K594=40,5,IF(K594=50,10,IF(K594=85,15,IF(K594=60,10,IF(K594=70,10,IF(K594=80,15,IF(K594=90,20,IF(K594=100,20,IF(K594=0,0,IF(K594=55,15,IF(K594=45,10,IF(K594=65,10,IF(K594=75,10,IF(K594=95,20)))))))))))))))))</f>
        <v>0</v>
      </c>
      <c r="K594" s="31"/>
    </row>
    <row r="595" spans="1:11">
      <c r="B595" s="27"/>
    </row>
    <row r="597" spans="1:11">
      <c r="I597" s="55" t="s">
        <v>46</v>
      </c>
      <c r="J597" s="55"/>
      <c r="K597" s="55"/>
    </row>
    <row r="598" spans="1:11" ht="15" customHeight="1">
      <c r="B598" s="52" t="s">
        <v>666</v>
      </c>
      <c r="I598" s="53" t="s">
        <v>674</v>
      </c>
      <c r="J598" s="53"/>
      <c r="K598" s="53"/>
    </row>
  </sheetData>
  <sheetProtection autoFilter="0"/>
  <autoFilter ref="B7:B594">
    <filterColumn colId="0">
      <filters>
        <filter val="6/B"/>
      </filters>
    </filterColumn>
  </autoFilter>
  <mergeCells count="5">
    <mergeCell ref="I598:K598"/>
    <mergeCell ref="A1:K1"/>
    <mergeCell ref="I597:K597"/>
    <mergeCell ref="A3:E3"/>
    <mergeCell ref="A4:E4"/>
  </mergeCells>
  <pageMargins left="3.937007874015748E-2" right="3.937007874015748E-2" top="0.19685039370078741" bottom="0.19685039370078741" header="0" footer="0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E38"/>
  <sheetViews>
    <sheetView topLeftCell="A11" workbookViewId="0">
      <selection activeCell="C39" sqref="C39"/>
    </sheetView>
  </sheetViews>
  <sheetFormatPr defaultRowHeight="15"/>
  <cols>
    <col min="1" max="1" width="16.7109375" style="1" customWidth="1"/>
    <col min="2" max="2" width="9.28515625" style="1" customWidth="1"/>
    <col min="3" max="3" width="45.5703125" style="1" customWidth="1"/>
    <col min="4" max="4" width="7.7109375" style="1" customWidth="1"/>
    <col min="5" max="5" width="14.42578125" style="1" customWidth="1"/>
    <col min="6" max="16384" width="9.140625" style="1"/>
  </cols>
  <sheetData>
    <row r="1" spans="1:5" ht="15.75">
      <c r="A1" s="78" t="s">
        <v>47</v>
      </c>
      <c r="B1" s="78"/>
      <c r="C1" s="78"/>
      <c r="D1" s="78"/>
      <c r="E1" s="78"/>
    </row>
    <row r="2" spans="1:5" ht="15.75">
      <c r="A2" s="2"/>
      <c r="B2" s="3"/>
      <c r="C2" s="3"/>
      <c r="D2" s="4"/>
      <c r="E2" s="4"/>
    </row>
    <row r="3" spans="1:5" ht="15.75">
      <c r="A3" s="79" t="s">
        <v>48</v>
      </c>
      <c r="B3" s="79"/>
      <c r="C3" s="5" t="s">
        <v>49</v>
      </c>
      <c r="D3" s="4"/>
      <c r="E3" s="4"/>
    </row>
    <row r="4" spans="1:5" ht="15.75">
      <c r="A4" s="79" t="s">
        <v>50</v>
      </c>
      <c r="B4" s="79"/>
      <c r="C4" s="6"/>
      <c r="D4" s="4"/>
      <c r="E4" s="4"/>
    </row>
    <row r="5" spans="1:5" ht="15.75">
      <c r="A5" s="79" t="s">
        <v>51</v>
      </c>
      <c r="B5" s="79"/>
      <c r="C5" s="7"/>
      <c r="D5" s="4"/>
      <c r="E5" s="4"/>
    </row>
    <row r="6" spans="1:5" ht="15.75">
      <c r="A6" s="80" t="s">
        <v>52</v>
      </c>
      <c r="B6" s="80"/>
      <c r="C6" s="7"/>
      <c r="D6" s="4"/>
      <c r="E6" s="4"/>
    </row>
    <row r="7" spans="1:5" ht="15.75">
      <c r="A7" s="8" t="s">
        <v>53</v>
      </c>
      <c r="B7" s="8"/>
      <c r="C7" s="9"/>
      <c r="D7" s="4"/>
      <c r="E7" s="4"/>
    </row>
    <row r="8" spans="1:5" ht="15.75">
      <c r="A8" s="10" t="s">
        <v>54</v>
      </c>
      <c r="B8" s="72" t="s">
        <v>55</v>
      </c>
      <c r="C8" s="72"/>
      <c r="D8" s="4"/>
      <c r="E8" s="4"/>
    </row>
    <row r="9" spans="1:5" ht="15.75">
      <c r="A9" s="10" t="s">
        <v>56</v>
      </c>
      <c r="B9" s="72" t="s">
        <v>57</v>
      </c>
      <c r="C9" s="72"/>
      <c r="D9" s="4"/>
      <c r="E9" s="4"/>
    </row>
    <row r="10" spans="1:5" ht="15.75">
      <c r="A10" s="10" t="s">
        <v>58</v>
      </c>
      <c r="B10" s="72" t="s">
        <v>59</v>
      </c>
      <c r="C10" s="72"/>
      <c r="D10" s="4"/>
      <c r="E10" s="4"/>
    </row>
    <row r="11" spans="1:5" ht="15.75">
      <c r="A11" s="10" t="s">
        <v>60</v>
      </c>
      <c r="B11" s="72" t="s">
        <v>61</v>
      </c>
      <c r="C11" s="72"/>
      <c r="D11" s="4"/>
      <c r="E11" s="4"/>
    </row>
    <row r="12" spans="1:5" ht="15.75">
      <c r="A12" s="10" t="s">
        <v>62</v>
      </c>
      <c r="B12" s="72" t="s">
        <v>63</v>
      </c>
      <c r="C12" s="72"/>
      <c r="D12" s="4"/>
      <c r="E12" s="4"/>
    </row>
    <row r="13" spans="1:5" ht="15.75">
      <c r="A13" s="10" t="s">
        <v>64</v>
      </c>
      <c r="B13" s="72" t="s">
        <v>65</v>
      </c>
      <c r="C13" s="72"/>
      <c r="D13" s="4"/>
      <c r="E13" s="4"/>
    </row>
    <row r="14" spans="1:5" ht="15.75">
      <c r="A14" s="10" t="s">
        <v>66</v>
      </c>
      <c r="B14" s="72" t="s">
        <v>67</v>
      </c>
      <c r="C14" s="72"/>
      <c r="D14" s="4"/>
      <c r="E14" s="4"/>
    </row>
    <row r="15" spans="1:5" ht="15.75">
      <c r="A15" s="10" t="s">
        <v>68</v>
      </c>
      <c r="B15" s="72" t="s">
        <v>69</v>
      </c>
      <c r="C15" s="72"/>
      <c r="D15" s="4"/>
      <c r="E15" s="4"/>
    </row>
    <row r="16" spans="1:5" ht="15.75">
      <c r="A16" s="10" t="s">
        <v>70</v>
      </c>
      <c r="B16" s="72" t="s">
        <v>71</v>
      </c>
      <c r="C16" s="72"/>
      <c r="D16" s="4"/>
      <c r="E16" s="4"/>
    </row>
    <row r="17" spans="1:5">
      <c r="A17" s="75" t="s">
        <v>72</v>
      </c>
      <c r="B17" s="75"/>
      <c r="C17" s="11"/>
      <c r="D17" s="4"/>
      <c r="E17" s="4"/>
    </row>
    <row r="18" spans="1:5">
      <c r="A18" s="76" t="s">
        <v>73</v>
      </c>
      <c r="B18" s="76"/>
      <c r="C18" s="11"/>
      <c r="D18" s="4"/>
      <c r="E18" s="4"/>
    </row>
    <row r="19" spans="1:5" ht="15.75" customHeight="1">
      <c r="A19" s="12"/>
      <c r="B19" s="77" t="s">
        <v>74</v>
      </c>
      <c r="C19" s="77"/>
      <c r="D19" s="12" t="s">
        <v>75</v>
      </c>
      <c r="E19" s="13" t="s">
        <v>76</v>
      </c>
    </row>
    <row r="20" spans="1:5" ht="24.95" customHeight="1">
      <c r="A20" s="64" t="s">
        <v>77</v>
      </c>
      <c r="B20" s="70" t="s">
        <v>78</v>
      </c>
      <c r="C20" s="71"/>
      <c r="D20" s="64">
        <v>10</v>
      </c>
      <c r="E20" s="13"/>
    </row>
    <row r="21" spans="1:5" ht="24.95" customHeight="1">
      <c r="A21" s="69"/>
      <c r="B21" s="73" t="s">
        <v>79</v>
      </c>
      <c r="C21" s="74"/>
      <c r="D21" s="69"/>
      <c r="E21" s="14"/>
    </row>
    <row r="22" spans="1:5" ht="24.95" customHeight="1">
      <c r="A22" s="64" t="s">
        <v>80</v>
      </c>
      <c r="B22" s="62" t="s">
        <v>81</v>
      </c>
      <c r="C22" s="63"/>
      <c r="D22" s="64">
        <v>20</v>
      </c>
      <c r="E22" s="14"/>
    </row>
    <row r="23" spans="1:5" ht="24.95" customHeight="1">
      <c r="A23" s="66"/>
      <c r="B23" s="67" t="s">
        <v>82</v>
      </c>
      <c r="C23" s="67"/>
      <c r="D23" s="66"/>
      <c r="E23" s="14"/>
    </row>
    <row r="24" spans="1:5" ht="24.95" customHeight="1">
      <c r="A24" s="59" t="s">
        <v>83</v>
      </c>
      <c r="B24" s="62" t="s">
        <v>84</v>
      </c>
      <c r="C24" s="63"/>
      <c r="D24" s="64">
        <v>20</v>
      </c>
      <c r="E24" s="14"/>
    </row>
    <row r="25" spans="1:5" ht="24.95" customHeight="1">
      <c r="A25" s="60"/>
      <c r="B25" s="62" t="s">
        <v>85</v>
      </c>
      <c r="C25" s="63"/>
      <c r="D25" s="65"/>
      <c r="E25" s="14"/>
    </row>
    <row r="26" spans="1:5" ht="24.95" customHeight="1">
      <c r="A26" s="61"/>
      <c r="B26" s="67" t="s">
        <v>97</v>
      </c>
      <c r="C26" s="67"/>
      <c r="D26" s="66"/>
      <c r="E26" s="14"/>
    </row>
    <row r="27" spans="1:5" ht="24.95" customHeight="1">
      <c r="A27" s="59" t="s">
        <v>86</v>
      </c>
      <c r="B27" s="67" t="s">
        <v>87</v>
      </c>
      <c r="C27" s="67"/>
      <c r="D27" s="59">
        <v>20</v>
      </c>
      <c r="E27" s="14"/>
    </row>
    <row r="28" spans="1:5" ht="24.95" customHeight="1">
      <c r="A28" s="60"/>
      <c r="B28" s="67" t="s">
        <v>88</v>
      </c>
      <c r="C28" s="67"/>
      <c r="D28" s="60"/>
      <c r="E28" s="14"/>
    </row>
    <row r="29" spans="1:5" ht="24.95" customHeight="1">
      <c r="A29" s="60"/>
      <c r="B29" s="67" t="s">
        <v>89</v>
      </c>
      <c r="C29" s="67"/>
      <c r="D29" s="60"/>
      <c r="E29" s="14"/>
    </row>
    <row r="30" spans="1:5" ht="24.95" customHeight="1">
      <c r="A30" s="60"/>
      <c r="B30" s="67" t="s">
        <v>90</v>
      </c>
      <c r="C30" s="67"/>
      <c r="D30" s="60"/>
      <c r="E30" s="14"/>
    </row>
    <row r="31" spans="1:5" ht="24.95" customHeight="1">
      <c r="A31" s="68"/>
      <c r="B31" s="67" t="s">
        <v>91</v>
      </c>
      <c r="C31" s="67"/>
      <c r="D31" s="68"/>
      <c r="E31" s="14"/>
    </row>
    <row r="32" spans="1:5" ht="24.95" customHeight="1">
      <c r="A32" s="14" t="s">
        <v>92</v>
      </c>
      <c r="B32" s="67" t="s">
        <v>93</v>
      </c>
      <c r="C32" s="67"/>
      <c r="D32" s="14">
        <v>10</v>
      </c>
      <c r="E32" s="14"/>
    </row>
    <row r="33" spans="1:5" ht="24.95" customHeight="1">
      <c r="A33" s="14" t="s">
        <v>94</v>
      </c>
      <c r="B33" s="67" t="s">
        <v>98</v>
      </c>
      <c r="C33" s="67"/>
      <c r="D33" s="14">
        <v>20</v>
      </c>
      <c r="E33" s="14"/>
    </row>
    <row r="34" spans="1:5" ht="24.95" customHeight="1">
      <c r="A34" s="14"/>
      <c r="B34" s="15" t="s">
        <v>95</v>
      </c>
      <c r="C34" s="15"/>
      <c r="D34" s="14">
        <f>SUM(D20:D33)</f>
        <v>100</v>
      </c>
      <c r="E34" s="14">
        <f>SUM(E20:E33)</f>
        <v>0</v>
      </c>
    </row>
    <row r="35" spans="1:5">
      <c r="A35" s="4"/>
      <c r="B35" s="3"/>
      <c r="C35" s="3"/>
      <c r="D35" s="4"/>
      <c r="E35" s="4"/>
    </row>
    <row r="36" spans="1:5">
      <c r="A36" s="4"/>
      <c r="B36" s="3"/>
      <c r="C36" s="3"/>
      <c r="D36" s="4"/>
      <c r="E36" s="4"/>
    </row>
    <row r="37" spans="1:5">
      <c r="A37" s="4"/>
      <c r="B37" s="3"/>
      <c r="C37" s="3"/>
      <c r="D37" s="58" t="s">
        <v>46</v>
      </c>
      <c r="E37" s="53"/>
    </row>
    <row r="38" spans="1:5">
      <c r="A38" s="4"/>
      <c r="B38" s="3"/>
      <c r="C38" s="3"/>
      <c r="D38" s="53" t="s">
        <v>96</v>
      </c>
      <c r="E38" s="53"/>
    </row>
  </sheetData>
  <mergeCells count="41">
    <mergeCell ref="B9:C9"/>
    <mergeCell ref="B10:C10"/>
    <mergeCell ref="A1:E1"/>
    <mergeCell ref="A3:B3"/>
    <mergeCell ref="A4:B4"/>
    <mergeCell ref="A5:B5"/>
    <mergeCell ref="A6:B6"/>
    <mergeCell ref="B8:C8"/>
    <mergeCell ref="B12:C12"/>
    <mergeCell ref="B13:C13"/>
    <mergeCell ref="B11:C11"/>
    <mergeCell ref="D20:D21"/>
    <mergeCell ref="B21:C21"/>
    <mergeCell ref="B15:C15"/>
    <mergeCell ref="B16:C16"/>
    <mergeCell ref="A17:B17"/>
    <mergeCell ref="A18:B18"/>
    <mergeCell ref="B19:C19"/>
    <mergeCell ref="B14:C14"/>
    <mergeCell ref="A22:A23"/>
    <mergeCell ref="B22:C22"/>
    <mergeCell ref="D22:D23"/>
    <mergeCell ref="B23:C23"/>
    <mergeCell ref="A20:A21"/>
    <mergeCell ref="B20:C20"/>
    <mergeCell ref="D37:E37"/>
    <mergeCell ref="D38:E38"/>
    <mergeCell ref="A24:A26"/>
    <mergeCell ref="B24:C24"/>
    <mergeCell ref="D24:D26"/>
    <mergeCell ref="B25:C25"/>
    <mergeCell ref="B26:C26"/>
    <mergeCell ref="A27:A31"/>
    <mergeCell ref="B27:C27"/>
    <mergeCell ref="D27:D31"/>
    <mergeCell ref="B28:C28"/>
    <mergeCell ref="B29:C29"/>
    <mergeCell ref="B30:C30"/>
    <mergeCell ref="B31:C31"/>
    <mergeCell ref="B32:C32"/>
    <mergeCell ref="B33:C33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pUANLAMA ANAHTARI</vt:lpstr>
      <vt:lpstr>değerlendirme olçeği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2013-01-05T10:00:31Z</dcterms:modified>
</cp:coreProperties>
</file>